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ebserhnet-my.sharepoint.com/personal/otavio_marin_ebserh_gov_br/Documents/Documentos/Serv. Eng. Clinica - UFCAT e UFSJ/Doc TR/"/>
    </mc:Choice>
  </mc:AlternateContent>
  <xr:revisionPtr revIDLastSave="129" documentId="8_{22BA08D3-F963-499C-AE1F-7A03780E12D8}" xr6:coauthVersionLast="47" xr6:coauthVersionMax="47" xr10:uidLastSave="{45424814-EC6D-44A6-9B72-A4FECB21DA41}"/>
  <bookViews>
    <workbookView xWindow="-24120" yWindow="2610" windowWidth="24240" windowHeight="13020" tabRatio="820" xr2:uid="{00000000-000D-0000-FFFF-FFFF00000000}"/>
  </bookViews>
  <sheets>
    <sheet name="Resumo" sheetId="17" r:id="rId1"/>
    <sheet name="1-I) Supervisor" sheetId="26" r:id="rId2"/>
    <sheet name="1-II) Técnico" sheetId="57" r:id="rId3"/>
    <sheet name="1-III) Técnico Sobreaviso" sheetId="58" r:id="rId4"/>
    <sheet name="2) BDI serviço" sheetId="52" r:id="rId5"/>
    <sheet name="3) BDI fornecimento mat." sheetId="53" r:id="rId6"/>
    <sheet name="Peças serviços" sheetId="54" r:id="rId7"/>
    <sheet name="1) Unif EPIs" sheetId="46" r:id="rId8"/>
    <sheet name="1) Ferramentas e Mobiliário" sheetId="55" r:id="rId9"/>
    <sheet name="1) Materiais de Consumo" sheetId="56" r:id="rId10"/>
    <sheet name="Provisões" sheetId="41" state="hidden" r:id="rId11"/>
    <sheet name="I-C" sheetId="34" r:id="rId12"/>
    <sheet name="Memória Cálculo" sheetId="39" r:id="rId13"/>
  </sheets>
  <definedNames>
    <definedName name="_xlnm._FilterDatabase" localSheetId="8" hidden="1">'1) Ferramentas e Mobiliário'!#REF!</definedName>
    <definedName name="_xlnm._FilterDatabase" localSheetId="9" hidden="1">'1) Materiais de Consumo'!$A$2:$C$33</definedName>
    <definedName name="BDImaterial" localSheetId="8">#REF!</definedName>
    <definedName name="BDImaterial" localSheetId="9">#REF!</definedName>
    <definedName name="BDImaterial">'3) BDI fornecimento mat.'!$J$13</definedName>
    <definedName name="BDIservico">'2) BDI serviço'!$J$13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1" i="58" l="1"/>
  <c r="C91" i="57"/>
  <c r="C89" i="26"/>
  <c r="C32" i="56"/>
  <c r="H12" i="46"/>
  <c r="I12" i="46" s="1"/>
  <c r="I3" i="17"/>
  <c r="F6" i="17"/>
  <c r="J13" i="53" l="1"/>
  <c r="C4" i="54" s="1"/>
  <c r="J13" i="52"/>
  <c r="Q13" i="52" s="1"/>
  <c r="R13" i="52" s="1"/>
  <c r="E59" i="55"/>
  <c r="E58" i="55"/>
  <c r="E57" i="55"/>
  <c r="E56" i="55"/>
  <c r="E55" i="55"/>
  <c r="E54" i="55"/>
  <c r="E53" i="55"/>
  <c r="E52" i="55"/>
  <c r="E51" i="55"/>
  <c r="E50" i="55"/>
  <c r="E49" i="55"/>
  <c r="E48" i="55"/>
  <c r="E47" i="55"/>
  <c r="E46" i="55"/>
  <c r="E45" i="55"/>
  <c r="E44" i="55"/>
  <c r="E43" i="55"/>
  <c r="E42" i="55"/>
  <c r="E41" i="55"/>
  <c r="E40" i="55"/>
  <c r="E39" i="55"/>
  <c r="E38" i="55"/>
  <c r="E37" i="55"/>
  <c r="E36" i="55"/>
  <c r="E35" i="55"/>
  <c r="E34" i="55"/>
  <c r="E33" i="55"/>
  <c r="E32" i="55"/>
  <c r="E31" i="55"/>
  <c r="E30" i="55"/>
  <c r="E29" i="55"/>
  <c r="E28" i="55"/>
  <c r="E27" i="55"/>
  <c r="E26" i="55"/>
  <c r="E25" i="55"/>
  <c r="E24" i="55"/>
  <c r="E23" i="55"/>
  <c r="E22" i="55"/>
  <c r="E21" i="55"/>
  <c r="E20" i="55"/>
  <c r="E19" i="55"/>
  <c r="E18" i="55"/>
  <c r="E17" i="55"/>
  <c r="E16" i="55"/>
  <c r="E15" i="55"/>
  <c r="E14" i="55"/>
  <c r="E13" i="55"/>
  <c r="E12" i="55"/>
  <c r="E11" i="55"/>
  <c r="E10" i="55"/>
  <c r="E9" i="55"/>
  <c r="E8" i="55"/>
  <c r="E7" i="55"/>
  <c r="E6" i="55"/>
  <c r="E5" i="55"/>
  <c r="E4" i="55"/>
  <c r="C52" i="58"/>
  <c r="C57" i="58" s="1"/>
  <c r="C34" i="56"/>
  <c r="C102" i="58"/>
  <c r="B85" i="58"/>
  <c r="B84" i="58"/>
  <c r="B83" i="58"/>
  <c r="C81" i="58"/>
  <c r="C85" i="58" s="1"/>
  <c r="B80" i="58"/>
  <c r="B79" i="58"/>
  <c r="C77" i="58"/>
  <c r="B76" i="58"/>
  <c r="B75" i="58"/>
  <c r="B74" i="58"/>
  <c r="B73" i="58"/>
  <c r="B72" i="58"/>
  <c r="B71" i="58"/>
  <c r="B70" i="58"/>
  <c r="C43" i="58"/>
  <c r="C67" i="58" s="1"/>
  <c r="C32" i="58"/>
  <c r="D20" i="58"/>
  <c r="D23" i="58" l="1"/>
  <c r="H48" i="55"/>
  <c r="F48" i="55"/>
  <c r="G48" i="55" s="1"/>
  <c r="H16" i="55"/>
  <c r="F16" i="55"/>
  <c r="G16" i="55" s="1"/>
  <c r="H52" i="55"/>
  <c r="F52" i="55"/>
  <c r="G52" i="55" s="1"/>
  <c r="J52" i="55" s="1"/>
  <c r="H13" i="55"/>
  <c r="F13" i="55"/>
  <c r="G13" i="55" s="1"/>
  <c r="H38" i="55"/>
  <c r="F38" i="55"/>
  <c r="G38" i="55" s="1"/>
  <c r="H39" i="55"/>
  <c r="F39" i="55"/>
  <c r="G39" i="55" s="1"/>
  <c r="H53" i="55"/>
  <c r="F53" i="55"/>
  <c r="G53" i="55" s="1"/>
  <c r="H37" i="55"/>
  <c r="F37" i="55"/>
  <c r="G37" i="55" s="1"/>
  <c r="H40" i="55"/>
  <c r="F40" i="55"/>
  <c r="G40" i="55" s="1"/>
  <c r="H17" i="55"/>
  <c r="F17" i="55"/>
  <c r="G17" i="55" s="1"/>
  <c r="H29" i="55"/>
  <c r="F29" i="55"/>
  <c r="G29" i="55" s="1"/>
  <c r="H6" i="55"/>
  <c r="F6" i="55"/>
  <c r="G6" i="55" s="1"/>
  <c r="H18" i="55"/>
  <c r="F18" i="55"/>
  <c r="G18" i="55" s="1"/>
  <c r="H30" i="55"/>
  <c r="F30" i="55"/>
  <c r="G30" i="55" s="1"/>
  <c r="H42" i="55"/>
  <c r="F42" i="55"/>
  <c r="G42" i="55" s="1"/>
  <c r="H54" i="55"/>
  <c r="F54" i="55"/>
  <c r="G54" i="55" s="1"/>
  <c r="H12" i="55"/>
  <c r="F12" i="55"/>
  <c r="G12" i="55" s="1"/>
  <c r="H19" i="55"/>
  <c r="F19" i="55"/>
  <c r="G19" i="55" s="1"/>
  <c r="H43" i="55"/>
  <c r="F43" i="55"/>
  <c r="G43" i="55" s="1"/>
  <c r="H55" i="55"/>
  <c r="F55" i="55"/>
  <c r="G55" i="55" s="1"/>
  <c r="H24" i="55"/>
  <c r="F24" i="55"/>
  <c r="G24" i="55" s="1"/>
  <c r="J24" i="55" s="1"/>
  <c r="H56" i="55"/>
  <c r="F56" i="55"/>
  <c r="G56" i="55" s="1"/>
  <c r="J56" i="55" s="1"/>
  <c r="H36" i="55"/>
  <c r="F36" i="55"/>
  <c r="G36" i="55" s="1"/>
  <c r="H57" i="55"/>
  <c r="F57" i="55"/>
  <c r="G57" i="55" s="1"/>
  <c r="H49" i="55"/>
  <c r="F49" i="55"/>
  <c r="G49" i="55" s="1"/>
  <c r="H14" i="55"/>
  <c r="F14" i="55"/>
  <c r="G14" i="55" s="1"/>
  <c r="J14" i="55" s="1"/>
  <c r="H50" i="55"/>
  <c r="F50" i="55"/>
  <c r="G50" i="55" s="1"/>
  <c r="H15" i="55"/>
  <c r="F15" i="55"/>
  <c r="G15" i="55" s="1"/>
  <c r="H51" i="55"/>
  <c r="F51" i="55"/>
  <c r="G51" i="55" s="1"/>
  <c r="H28" i="55"/>
  <c r="F28" i="55"/>
  <c r="G28" i="55" s="1"/>
  <c r="H5" i="55"/>
  <c r="F5" i="55"/>
  <c r="G5" i="55" s="1"/>
  <c r="H41" i="55"/>
  <c r="F41" i="55"/>
  <c r="G41" i="55" s="1"/>
  <c r="J41" i="55" s="1"/>
  <c r="H7" i="55"/>
  <c r="F7" i="55"/>
  <c r="G7" i="55" s="1"/>
  <c r="H31" i="55"/>
  <c r="F31" i="55"/>
  <c r="G31" i="55" s="1"/>
  <c r="J31" i="55" s="1"/>
  <c r="H8" i="55"/>
  <c r="F8" i="55"/>
  <c r="G8" i="55" s="1"/>
  <c r="H20" i="55"/>
  <c r="F20" i="55"/>
  <c r="G20" i="55" s="1"/>
  <c r="H32" i="55"/>
  <c r="F32" i="55"/>
  <c r="G32" i="55" s="1"/>
  <c r="H44" i="55"/>
  <c r="F44" i="55"/>
  <c r="G44" i="55" s="1"/>
  <c r="J44" i="55" s="1"/>
  <c r="H9" i="55"/>
  <c r="F9" i="55"/>
  <c r="G9" i="55" s="1"/>
  <c r="H21" i="55"/>
  <c r="F21" i="55"/>
  <c r="G21" i="55" s="1"/>
  <c r="J21" i="55" s="1"/>
  <c r="H33" i="55"/>
  <c r="F33" i="55"/>
  <c r="G33" i="55" s="1"/>
  <c r="H45" i="55"/>
  <c r="F45" i="55"/>
  <c r="G45" i="55" s="1"/>
  <c r="H10" i="55"/>
  <c r="F10" i="55"/>
  <c r="G10" i="55" s="1"/>
  <c r="J10" i="55" s="1"/>
  <c r="H22" i="55"/>
  <c r="F22" i="55"/>
  <c r="G22" i="55" s="1"/>
  <c r="H34" i="55"/>
  <c r="F34" i="55"/>
  <c r="G34" i="55" s="1"/>
  <c r="J34" i="55" s="1"/>
  <c r="H46" i="55"/>
  <c r="F46" i="55"/>
  <c r="G46" i="55" s="1"/>
  <c r="J46" i="55" s="1"/>
  <c r="H58" i="55"/>
  <c r="F58" i="55"/>
  <c r="G58" i="55" s="1"/>
  <c r="H25" i="55"/>
  <c r="F25" i="55"/>
  <c r="G25" i="55" s="1"/>
  <c r="H26" i="55"/>
  <c r="F26" i="55"/>
  <c r="G26" i="55" s="1"/>
  <c r="H27" i="55"/>
  <c r="F27" i="55"/>
  <c r="G27" i="55" s="1"/>
  <c r="H4" i="55"/>
  <c r="F4" i="55"/>
  <c r="G4" i="55" s="1"/>
  <c r="J4" i="55" s="1"/>
  <c r="H11" i="55"/>
  <c r="F11" i="55"/>
  <c r="G11" i="55" s="1"/>
  <c r="J11" i="55" s="1"/>
  <c r="H23" i="55"/>
  <c r="F23" i="55"/>
  <c r="G23" i="55" s="1"/>
  <c r="H35" i="55"/>
  <c r="F35" i="55"/>
  <c r="G35" i="55" s="1"/>
  <c r="H47" i="55"/>
  <c r="F47" i="55"/>
  <c r="G47" i="55" s="1"/>
  <c r="H59" i="55"/>
  <c r="F59" i="55"/>
  <c r="G59" i="55" s="1"/>
  <c r="J59" i="55" s="1"/>
  <c r="D24" i="58"/>
  <c r="J54" i="55" l="1"/>
  <c r="J13" i="55"/>
  <c r="J32" i="55"/>
  <c r="J55" i="55"/>
  <c r="J47" i="55"/>
  <c r="J30" i="55"/>
  <c r="J16" i="55"/>
  <c r="J5" i="55"/>
  <c r="J43" i="55"/>
  <c r="J35" i="55"/>
  <c r="J25" i="55"/>
  <c r="J45" i="55"/>
  <c r="J20" i="55"/>
  <c r="J17" i="55"/>
  <c r="J37" i="55"/>
  <c r="J28" i="55"/>
  <c r="J18" i="55"/>
  <c r="J53" i="55"/>
  <c r="J23" i="55"/>
  <c r="J58" i="55"/>
  <c r="J8" i="55"/>
  <c r="J57" i="55"/>
  <c r="J48" i="55"/>
  <c r="J51" i="55"/>
  <c r="J6" i="55"/>
  <c r="J39" i="55"/>
  <c r="J42" i="55"/>
  <c r="J33" i="55"/>
  <c r="J49" i="55"/>
  <c r="J40" i="55"/>
  <c r="J27" i="55"/>
  <c r="J19" i="55"/>
  <c r="J22" i="55"/>
  <c r="J9" i="55"/>
  <c r="J36" i="55"/>
  <c r="J26" i="55"/>
  <c r="J7" i="55"/>
  <c r="J15" i="55"/>
  <c r="J12" i="55"/>
  <c r="J50" i="55"/>
  <c r="J29" i="55"/>
  <c r="J38" i="55"/>
  <c r="D26" i="58"/>
  <c r="J60" i="55" l="1"/>
  <c r="C63" i="55" s="1"/>
  <c r="C90" i="58" s="1"/>
  <c r="D75" i="58"/>
  <c r="D74" i="58"/>
  <c r="D73" i="58"/>
  <c r="D72" i="58"/>
  <c r="D71" i="58"/>
  <c r="D76" i="58"/>
  <c r="D65" i="58"/>
  <c r="C105" i="58"/>
  <c r="D64" i="58"/>
  <c r="D31" i="58"/>
  <c r="D62" i="58"/>
  <c r="D30" i="58"/>
  <c r="D61" i="58"/>
  <c r="D77" i="58" l="1"/>
  <c r="C84" i="58" s="1"/>
  <c r="C86" i="58" s="1"/>
  <c r="C108" i="58" s="1"/>
  <c r="C88" i="26"/>
  <c r="C90" i="57"/>
  <c r="D32" i="58"/>
  <c r="C102" i="57"/>
  <c r="B85" i="57"/>
  <c r="B84" i="57"/>
  <c r="B83" i="57"/>
  <c r="C81" i="57"/>
  <c r="C85" i="57" s="1"/>
  <c r="B80" i="57"/>
  <c r="B79" i="57"/>
  <c r="C77" i="57"/>
  <c r="B76" i="57"/>
  <c r="B75" i="57"/>
  <c r="B74" i="57"/>
  <c r="B73" i="57"/>
  <c r="B72" i="57"/>
  <c r="B71" i="57"/>
  <c r="B70" i="57"/>
  <c r="C52" i="57"/>
  <c r="C57" i="57" s="1"/>
  <c r="C43" i="57"/>
  <c r="C67" i="57" s="1"/>
  <c r="C32" i="57"/>
  <c r="D20" i="57"/>
  <c r="C55" i="58" l="1"/>
  <c r="D36" i="58"/>
  <c r="D40" i="58"/>
  <c r="D37" i="58"/>
  <c r="D42" i="58"/>
  <c r="D35" i="58"/>
  <c r="D41" i="58"/>
  <c r="D39" i="58"/>
  <c r="D38" i="58"/>
  <c r="D26" i="57"/>
  <c r="C105" i="57" l="1"/>
  <c r="D65" i="57"/>
  <c r="D62" i="57"/>
  <c r="D64" i="57"/>
  <c r="D43" i="58"/>
  <c r="C56" i="58" s="1"/>
  <c r="C58" i="58" s="1"/>
  <c r="D63" i="58"/>
  <c r="D76" i="57"/>
  <c r="D75" i="57"/>
  <c r="D74" i="57"/>
  <c r="D73" i="57"/>
  <c r="D72" i="57"/>
  <c r="D71" i="57"/>
  <c r="D61" i="57"/>
  <c r="D30" i="57"/>
  <c r="D31" i="57"/>
  <c r="D67" i="58" l="1"/>
  <c r="C107" i="58" s="1"/>
  <c r="C106" i="58"/>
  <c r="D77" i="57"/>
  <c r="C84" i="57" s="1"/>
  <c r="C86" i="57" s="1"/>
  <c r="C108" i="57" s="1"/>
  <c r="D32" i="57"/>
  <c r="H105" i="34"/>
  <c r="H103" i="34"/>
  <c r="H96" i="34"/>
  <c r="H91" i="34"/>
  <c r="H107" i="34" s="1"/>
  <c r="H82" i="34"/>
  <c r="H79" i="34"/>
  <c r="H83" i="34" s="1"/>
  <c r="H50" i="34"/>
  <c r="H55" i="34" s="1"/>
  <c r="H41" i="34"/>
  <c r="H29" i="34"/>
  <c r="H28" i="34"/>
  <c r="C55" i="57" l="1"/>
  <c r="D37" i="57"/>
  <c r="D36" i="57"/>
  <c r="D41" i="57"/>
  <c r="D42" i="57"/>
  <c r="D63" i="57" s="1"/>
  <c r="D38" i="57"/>
  <c r="D39" i="57"/>
  <c r="D35" i="57"/>
  <c r="D40" i="57"/>
  <c r="H84" i="34"/>
  <c r="H106" i="34" s="1"/>
  <c r="H30" i="34"/>
  <c r="H53" i="34" s="1"/>
  <c r="D43" i="57" l="1"/>
  <c r="C56" i="57" s="1"/>
  <c r="C58" i="57" s="1"/>
  <c r="C106" i="57" s="1"/>
  <c r="C9" i="54"/>
  <c r="C10" i="54" s="1"/>
  <c r="L8" i="17" s="1"/>
  <c r="H5" i="46"/>
  <c r="I5" i="46" s="1"/>
  <c r="H6" i="46"/>
  <c r="I6" i="46" s="1"/>
  <c r="H7" i="46"/>
  <c r="I7" i="46" s="1"/>
  <c r="H8" i="46"/>
  <c r="I8" i="46" s="1"/>
  <c r="H9" i="46"/>
  <c r="I9" i="46" s="1"/>
  <c r="H10" i="46"/>
  <c r="I10" i="46" s="1"/>
  <c r="H11" i="46"/>
  <c r="I11" i="46" s="1"/>
  <c r="H4" i="46"/>
  <c r="I4" i="46" s="1"/>
  <c r="D67" i="57" l="1"/>
  <c r="C107" i="57" s="1"/>
  <c r="I13" i="46"/>
  <c r="I14" i="46" s="1"/>
  <c r="I15" i="46" s="1"/>
  <c r="C5" i="54"/>
  <c r="L9" i="17" s="1"/>
  <c r="H4" i="17"/>
  <c r="C30" i="26"/>
  <c r="A10" i="46" l="1"/>
  <c r="C100" i="26"/>
  <c r="D20" i="26"/>
  <c r="C89" i="57" l="1"/>
  <c r="C93" i="57" s="1"/>
  <c r="C89" i="58"/>
  <c r="C93" i="58" s="1"/>
  <c r="D24" i="26"/>
  <c r="D63" i="26" l="1"/>
  <c r="C103" i="26"/>
  <c r="C109" i="58"/>
  <c r="C110" i="58" s="1"/>
  <c r="D96" i="58"/>
  <c r="D96" i="57"/>
  <c r="D97" i="57" s="1"/>
  <c r="C109" i="57"/>
  <c r="C110" i="57" s="1"/>
  <c r="D74" i="26"/>
  <c r="D72" i="26"/>
  <c r="D73" i="26"/>
  <c r="D71" i="26"/>
  <c r="D70" i="26"/>
  <c r="D69" i="26"/>
  <c r="D29" i="26"/>
  <c r="D60" i="26"/>
  <c r="D59" i="26"/>
  <c r="D28" i="26"/>
  <c r="C50" i="26"/>
  <c r="C55" i="26" s="1"/>
  <c r="C87" i="26"/>
  <c r="D97" i="58" l="1"/>
  <c r="E96" i="58" s="1"/>
  <c r="E96" i="57"/>
  <c r="D30" i="26"/>
  <c r="D101" i="58" l="1"/>
  <c r="D100" i="58"/>
  <c r="D99" i="58"/>
  <c r="D101" i="57"/>
  <c r="D100" i="57"/>
  <c r="D99" i="57"/>
  <c r="D34" i="26"/>
  <c r="D39" i="26"/>
  <c r="D33" i="26"/>
  <c r="D38" i="26"/>
  <c r="D36" i="26"/>
  <c r="D37" i="26"/>
  <c r="D40" i="26"/>
  <c r="D61" i="26" s="1"/>
  <c r="D35" i="26"/>
  <c r="B81" i="26"/>
  <c r="B82" i="26"/>
  <c r="B83" i="26"/>
  <c r="B77" i="26"/>
  <c r="B78" i="26"/>
  <c r="B68" i="26"/>
  <c r="B69" i="26"/>
  <c r="B70" i="26"/>
  <c r="B71" i="26"/>
  <c r="B72" i="26"/>
  <c r="B73" i="26"/>
  <c r="B74" i="26"/>
  <c r="D102" i="58" l="1"/>
  <c r="C111" i="58" s="1"/>
  <c r="C112" i="58" s="1"/>
  <c r="D113" i="58" s="1"/>
  <c r="D102" i="57"/>
  <c r="C111" i="57" s="1"/>
  <c r="C112" i="57" s="1"/>
  <c r="D113" i="57" s="1"/>
  <c r="J4" i="17" s="1"/>
  <c r="J5" i="17" l="1"/>
  <c r="K5" i="17" s="1"/>
  <c r="L5" i="17" s="1"/>
  <c r="K4" i="17"/>
  <c r="L4" i="17" s="1"/>
  <c r="C75" i="26"/>
  <c r="D75" i="26" l="1"/>
  <c r="C82" i="26" s="1"/>
  <c r="C53" i="26"/>
  <c r="C96" i="34" l="1"/>
  <c r="C91" i="34"/>
  <c r="C107" i="34" s="1"/>
  <c r="C79" i="34"/>
  <c r="C83" i="34" s="1"/>
  <c r="C41" i="34"/>
  <c r="C50" i="34"/>
  <c r="C55" i="34" s="1"/>
  <c r="C29" i="34" l="1"/>
  <c r="C103" i="34"/>
  <c r="C28" i="34"/>
  <c r="C30" i="34" l="1"/>
  <c r="C53" i="34" l="1"/>
  <c r="I36" i="34"/>
  <c r="I33" i="34"/>
  <c r="I39" i="34"/>
  <c r="I37" i="34"/>
  <c r="I40" i="34"/>
  <c r="I38" i="34"/>
  <c r="I34" i="34"/>
  <c r="I35" i="34"/>
  <c r="D34" i="34"/>
  <c r="D39" i="34"/>
  <c r="D37" i="34"/>
  <c r="D35" i="34"/>
  <c r="D33" i="34"/>
  <c r="D38" i="34"/>
  <c r="D40" i="34"/>
  <c r="D36" i="34"/>
  <c r="I41" i="34" l="1"/>
  <c r="H54" i="34" s="1"/>
  <c r="H56" i="34" s="1"/>
  <c r="H104" i="34" s="1"/>
  <c r="H108" i="34" s="1"/>
  <c r="D41" i="34"/>
  <c r="C54" i="34" s="1"/>
  <c r="C56" i="34" s="1"/>
  <c r="C104" i="34" s="1"/>
  <c r="C105" i="34"/>
  <c r="H109" i="34" l="1"/>
  <c r="H110" i="34" s="1"/>
  <c r="I94" i="34"/>
  <c r="C82" i="34"/>
  <c r="C84" i="34" s="1"/>
  <c r="C106" i="34" s="1"/>
  <c r="C108" i="34" s="1"/>
  <c r="C41" i="26"/>
  <c r="D62" i="26" l="1"/>
  <c r="C65" i="26"/>
  <c r="C109" i="34"/>
  <c r="C110" i="34" s="1"/>
  <c r="D94" i="34"/>
  <c r="I97" i="34" l="1"/>
  <c r="I99" i="34"/>
  <c r="I98" i="34"/>
  <c r="I95" i="34"/>
  <c r="I100" i="34" s="1"/>
  <c r="D99" i="34"/>
  <c r="D97" i="34"/>
  <c r="D95" i="34"/>
  <c r="D98" i="34"/>
  <c r="D100" i="34" l="1"/>
  <c r="D41" i="26" l="1"/>
  <c r="C54" i="26" s="1"/>
  <c r="C79" i="26" l="1"/>
  <c r="D65" i="26" l="1"/>
  <c r="C105" i="26" s="1"/>
  <c r="C83" i="26"/>
  <c r="C84" i="26" s="1"/>
  <c r="C106" i="26" s="1"/>
  <c r="H3" i="17" l="1"/>
  <c r="H6" i="17" s="1"/>
  <c r="C56" i="26" l="1"/>
  <c r="C104" i="26" l="1"/>
  <c r="C91" i="26"/>
  <c r="D94" i="26" l="1"/>
  <c r="C107" i="26"/>
  <c r="C108" i="26" s="1"/>
  <c r="D95" i="26" l="1"/>
  <c r="E94" i="26" s="1"/>
  <c r="D97" i="26" l="1"/>
  <c r="D98" i="26"/>
  <c r="D99" i="26"/>
  <c r="D100" i="26" l="1"/>
  <c r="C109" i="26" s="1"/>
  <c r="C110" i="26" s="1"/>
  <c r="D111" i="26" s="1"/>
  <c r="J3" i="17" s="1"/>
  <c r="K3" i="17" s="1"/>
  <c r="L3" i="17" s="1"/>
  <c r="L7" i="17" l="1"/>
  <c r="L10" i="17" s="1"/>
  <c r="L11" i="17" l="1"/>
  <c r="L12" i="17"/>
</calcChain>
</file>

<file path=xl/sharedStrings.xml><?xml version="1.0" encoding="utf-8"?>
<sst xmlns="http://schemas.openxmlformats.org/spreadsheetml/2006/main" count="1469" uniqueCount="427">
  <si>
    <t>PLANILHA DE CUSTOS E FORMAÇÃO DE PREÇOS
MODELO PARA A CONSOLIDAÇÃO E APRESENTAÇÃO DE PROPOSTAS</t>
  </si>
  <si>
    <t>DISCRIMINAÇÃO DOS SERVIÇOS (DADOS REFERENTES À CONTRATAÇÃO)</t>
  </si>
  <si>
    <t>A</t>
  </si>
  <si>
    <t>Data de apresentação da proposta (dia/mês/ano)</t>
  </si>
  <si>
    <t>B</t>
  </si>
  <si>
    <t>Município/UF:</t>
  </si>
  <si>
    <t>C</t>
  </si>
  <si>
    <t>Ano Acordo, Convenção ou Sentença Normativa em Dissídio</t>
  </si>
  <si>
    <t>D</t>
  </si>
  <si>
    <t>Nº de meses de execução contratual</t>
  </si>
  <si>
    <t xml:space="preserve">IDENTIFICAÇÃO DOS SERVIÇOS </t>
  </si>
  <si>
    <t>E</t>
  </si>
  <si>
    <t>Unidade de Medida</t>
  </si>
  <si>
    <t>Posto</t>
  </si>
  <si>
    <t>F</t>
  </si>
  <si>
    <t>Quantidade Total a Contratar (em função da unidade de medida)</t>
  </si>
  <si>
    <t>DADOS COMPLEMENTARES PARA COMPOSIÇÃO DOS CUSTOS REFERENTE À MÃO DE OBRA</t>
  </si>
  <si>
    <t>Tipo de serviço (mesmo serviço com características distintas)</t>
  </si>
  <si>
    <t>Manutenção de Equipamentos Médicos</t>
  </si>
  <si>
    <t>Classificação Brasileira de Ocupações</t>
  </si>
  <si>
    <t>9153-05</t>
  </si>
  <si>
    <t>Piso normativo da categoria</t>
  </si>
  <si>
    <t>Categoria Profissional (vinculada à execução contratual)</t>
  </si>
  <si>
    <t>Data base da categoria (dia/mês/ano)</t>
  </si>
  <si>
    <t>Módulo 1 - Composição da Remuneração</t>
  </si>
  <si>
    <t>Composição da Remuneração</t>
  </si>
  <si>
    <t>%</t>
  </si>
  <si>
    <t>Valor (R$)</t>
  </si>
  <si>
    <t>Salário-Base</t>
  </si>
  <si>
    <t>Adicional de Periculosidade</t>
  </si>
  <si>
    <t>Adicional de Insalubridade</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</si>
  <si>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</si>
  <si>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</si>
  <si>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</si>
  <si>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</si>
  <si>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</si>
  <si>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</si>
  <si>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</si>
  <si>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</si>
  <si>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</si>
  <si>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</si>
  <si>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</si>
  <si>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t>
  </si>
  <si>
    <t>INSS</t>
  </si>
  <si>
    <t>Salário Educação</t>
  </si>
  <si>
    <t>SAT</t>
  </si>
  <si>
    <t>SESC ou SESI</t>
  </si>
  <si>
    <t>SENAI - SENAC</t>
  </si>
  <si>
    <t>SEBRAE</t>
  </si>
  <si>
    <t>G</t>
  </si>
  <si>
    <t>INCRA</t>
  </si>
  <si>
    <t>H</t>
  </si>
  <si>
    <t>FGTS</t>
  </si>
  <si>
    <t xml:space="preserve">Total </t>
  </si>
  <si>
    <t>Submódulo 2.3 - Benefícios Mensais e Diários.</t>
  </si>
  <si>
    <t>2.3</t>
  </si>
  <si>
    <t>Benefícios Mensais e Diários</t>
  </si>
  <si>
    <t>Transporte</t>
  </si>
  <si>
    <t>Auxílio Alimentação</t>
  </si>
  <si>
    <t>Benefício Mais Familiar</t>
  </si>
  <si>
    <t xml:space="preserve">Gratificação de Função - Dia dos Empregados da Categoria(Cláusula 15ª CCT) </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</si>
  <si>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</si>
  <si>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</si>
  <si>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</si>
  <si>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</si>
  <si>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</si>
  <si>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</si>
  <si>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</si>
  <si>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</si>
  <si>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</si>
  <si>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</si>
  <si>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Módulo 4 - Custo de Reposição do Profissional Ausente</t>
  </si>
  <si>
    <t>Submódulo 4.1 - Ausências Legais</t>
  </si>
  <si>
    <t>4.1</t>
  </si>
  <si>
    <t>Submódulo 4.2 - Intrajornada</t>
  </si>
  <si>
    <t>4.2</t>
  </si>
  <si>
    <t>Quadro-Resumo do Módulo 4 - Custo de Reposição do Profissional Ausente</t>
  </si>
  <si>
    <t>Módulo 5 - Insumos Diversos</t>
  </si>
  <si>
    <t>Insumos Diversos</t>
  </si>
  <si>
    <t>Uniformes e EPIs</t>
  </si>
  <si>
    <t>Módulo 6 - Custos Indiretos, Tributos e Lucro</t>
  </si>
  <si>
    <t>Custos Indiretos, Tributos e Lucro</t>
  </si>
  <si>
    <t>Custos Indiretos</t>
  </si>
  <si>
    <t>Lucro</t>
  </si>
  <si>
    <t>Tributos</t>
  </si>
  <si>
    <t>C.1</t>
  </si>
  <si>
    <t>PIS</t>
  </si>
  <si>
    <t>C.2</t>
  </si>
  <si>
    <t>COFINS</t>
  </si>
  <si>
    <t>C.3</t>
  </si>
  <si>
    <t>ISS</t>
  </si>
  <si>
    <t>QUADRO-RESUMO DO CUSTO POR EMPREGADO</t>
  </si>
  <si>
    <t>Mão de obra vinculada à execução contratual (valor por empregado)</t>
  </si>
  <si>
    <t>Subtotal (A + B +C+ D+E)</t>
  </si>
  <si>
    <t xml:space="preserve">Módulo 6 – Custos Indiretos, Tributos e Lucro </t>
  </si>
  <si>
    <t xml:space="preserve">Valor Total por Empregado </t>
  </si>
  <si>
    <t>Salário Normativo da Categoria Profissional</t>
  </si>
  <si>
    <t>TABELA 1 - DESCRIÇÃO DOS SERVIÇOS
CONTRATAÇÃO DE SERVIÇO DE ENGENHARIA CLÍNICA</t>
  </si>
  <si>
    <t>Catser</t>
  </si>
  <si>
    <t>Localização de execução dos serviços</t>
  </si>
  <si>
    <t>Item</t>
  </si>
  <si>
    <t>Descrição</t>
  </si>
  <si>
    <t xml:space="preserve"> I) Qtde Postos Finais</t>
  </si>
  <si>
    <t>J) Empregado por Posto</t>
  </si>
  <si>
    <t>K) Total de Empregados Finais (I*J)</t>
  </si>
  <si>
    <t>CBO</t>
  </si>
  <si>
    <t>L) Valor por Empregado</t>
  </si>
  <si>
    <t>M) Valor por Posto (L*J)</t>
  </si>
  <si>
    <t>N) Valor Total Mensal (M*I)</t>
  </si>
  <si>
    <t>Quantidade Total</t>
  </si>
  <si>
    <t>-</t>
  </si>
  <si>
    <t>PLANILHA DE COMPOSIÇÃO DO BENEFÍCIO E DESPESAS INDIRETAS (BDI)</t>
  </si>
  <si>
    <t xml:space="preserve">BDI: </t>
  </si>
  <si>
    <t>ITEM</t>
  </si>
  <si>
    <t>INTERVALO DE ADMISSIBILIDADE</t>
  </si>
  <si>
    <t>PERCENTAGEM</t>
  </si>
  <si>
    <t>FONTE</t>
  </si>
  <si>
    <t>1º Quartil</t>
  </si>
  <si>
    <t>Médio</t>
  </si>
  <si>
    <t>3º Quartil</t>
  </si>
  <si>
    <t>ADMINISTRAÇÃO CENTRAL</t>
  </si>
  <si>
    <t>ACÓRDÃO Nº 2622/2013 – TCU – Plenário</t>
  </si>
  <si>
    <t>SEGURO E GARANTIA</t>
  </si>
  <si>
    <t>RISCO</t>
  </si>
  <si>
    <t>DESPESAS FINANCEIRAS</t>
  </si>
  <si>
    <t>LUCRO</t>
  </si>
  <si>
    <t>PIS e COFINS</t>
  </si>
  <si>
    <t>Cont.Prev s/Rec.Bruta (LEI Nº 13.202 - Art. 15)</t>
  </si>
  <si>
    <t>LEI Nº 13.202 - Art. 15</t>
  </si>
  <si>
    <t>BDI serviços</t>
  </si>
  <si>
    <t>Declaramos que esta planilha foi elaborada conforme equação para cálculo do percentual do BDI recomendada pelo Acórdão 2622/2013 - TCU, representada pela fórmula abaixo.</t>
  </si>
  <si>
    <t>BDI - SEM Desoneração = [(1+AC+S+G+R)X(1+DF)X(1+L)/(1-I1-I2)]-1</t>
  </si>
  <si>
    <t>BDI - COM Desoneração = [(1+AC+S+G+R)X(1+DF)X(1+L)/(1-I1-I2-I3)]-1</t>
  </si>
  <si>
    <t>Onde:</t>
  </si>
  <si>
    <t>AC = Administração Central</t>
  </si>
  <si>
    <t>S = Seguro</t>
  </si>
  <si>
    <t>G = Garantia</t>
  </si>
  <si>
    <t>R = Risco</t>
  </si>
  <si>
    <t>DF = Despesas Financeiras</t>
  </si>
  <si>
    <t>L = Lucro</t>
  </si>
  <si>
    <t>I1: PIS e COFINS</t>
  </si>
  <si>
    <t>I2: ISSQN (conforme legislação municipal)</t>
  </si>
  <si>
    <t>I3: Cont.Prev s/Rec.Bruta (Lei 12844/13 - Desoneração)</t>
  </si>
  <si>
    <t>* ISS é um imposto que incide sobre o preço de serviço, nele não se incluindo o valor dos materiais fornecidos pelo prestador de serviços.</t>
  </si>
  <si>
    <t>* Faz-se: (Percentual da M.O/Custo total da Obra) x ISSQN</t>
  </si>
  <si>
    <t>BDI material</t>
  </si>
  <si>
    <t>ENCARTE K - UNIFORMES E EPI'S</t>
  </si>
  <si>
    <t>Unidade</t>
  </si>
  <si>
    <t>índice</t>
  </si>
  <si>
    <t>Código</t>
  </si>
  <si>
    <t>Quantidade Anual</t>
  </si>
  <si>
    <t>Valor unitário (R$)</t>
  </si>
  <si>
    <t>Valor total (R$)
(A)</t>
  </si>
  <si>
    <t>Qtde funcionário por posto</t>
  </si>
  <si>
    <t>unidade</t>
  </si>
  <si>
    <t>Jaleco Branco, azul claro ou cinza claro, com identificação bordada ou serigrafada, da contratada</t>
  </si>
  <si>
    <t>Sapato EPI com CA, anatômico com solado de acordo com a categoria profissional</t>
  </si>
  <si>
    <t>par</t>
  </si>
  <si>
    <t>Crachá de identificação do profissional aprovado previamente pelo contratante</t>
  </si>
  <si>
    <t>caixa com 100 unidades</t>
  </si>
  <si>
    <t>Máscara cirúrgica</t>
  </si>
  <si>
    <t>caixa com 50 unidades</t>
  </si>
  <si>
    <t>Máscara N95</t>
  </si>
  <si>
    <t>B) Total mensal (A/12)</t>
  </si>
  <si>
    <t>C) Total mensal por funcionário (B / n° fun)</t>
  </si>
  <si>
    <t>ENCARTE E- RELAÇÃO DE INSUMOS USUAIS</t>
  </si>
  <si>
    <t>Descriçao</t>
  </si>
  <si>
    <t>Álcool isopropílico</t>
  </si>
  <si>
    <t>Cola Adesiva Instantânea</t>
  </si>
  <si>
    <t>Estopas</t>
  </si>
  <si>
    <t>Limpa contatos</t>
  </si>
  <si>
    <t>Solda de estanho para componentes eletrônicos, 1mm</t>
  </si>
  <si>
    <t>Veda rosca 12mmX10m</t>
  </si>
  <si>
    <t>PREVISÃO DE CUSTO DE INTERMEDIÇÃO DE FORNECIMENTO DE PEÇAS, CONSUMÍVEIS E ACESSÓRIOS COMPLEMENTARES</t>
  </si>
  <si>
    <t> </t>
  </si>
  <si>
    <t>Valor</t>
  </si>
  <si>
    <t>Previsão de Serviços de intermediação de fornecimento de peças, consumíveis e acessórios complementares, com aplicação, para serviços de manutenção de EMH (reserva orçamentária)</t>
  </si>
  <si>
    <t>TOTAL MENSAL (A*(1+B))</t>
  </si>
  <si>
    <t>PREVISÃO DE CUSTO DE SERVIÇOS ESPECIALIZADOS EVENTUAIS</t>
  </si>
  <si>
    <t>Previsão de Serviços especializados eventuais de manutenção preventiva e corretiva por regime de empreitada (reserva orçamentária)</t>
  </si>
  <si>
    <t>BDI serviços (%)</t>
  </si>
  <si>
    <t>TOTAL MENSAL (D*(1+E))</t>
  </si>
  <si>
    <t>Salário Mínimo Federal</t>
  </si>
  <si>
    <t>Auxílio alimentação</t>
  </si>
  <si>
    <t>Gratificação de Função - Dia dos Empregados da Categoria (15ª cláusula CCT)</t>
  </si>
  <si>
    <t>Assistência à Saúde e Odontológica (30ª cláusula CCT)</t>
  </si>
  <si>
    <t>Substituto nas Ausências Legais (Redação dada pela Instrução Normativa nº 7, de 2018)</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</si>
  <si>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</si>
  <si>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</si>
  <si>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</si>
  <si>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</si>
  <si>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</si>
  <si>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</si>
  <si>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Intrajornada (Redação dada pela Instrução Normativa nº 7, de 2018)</t>
  </si>
  <si>
    <t>Substituto na cobertura de Intervalo para repouso ou alimentação</t>
  </si>
  <si>
    <t>Custo de Reposição do Profissional Ausente</t>
  </si>
  <si>
    <t>Substituto nas Ausências Legais</t>
  </si>
  <si>
    <t>Substituto na Intrajornada</t>
  </si>
  <si>
    <t>Parte B – Modelo de Memória de Cálculo Para a Consolidação e Apresentação de Propostas</t>
  </si>
  <si>
    <t>Nº DO PROCESSO:</t>
  </si>
  <si>
    <t>LICITAÇÃO Nº:</t>
  </si>
  <si>
    <t>DIA __/__/__ às __:__ HORAS</t>
  </si>
  <si>
    <t>Nº de meses de execursão contratual</t>
  </si>
  <si>
    <t xml:space="preserve">                                                                                                 IDENTIFICAÇÃO DOS SERVIÇOS </t>
  </si>
  <si>
    <t>Dados complementares para composição dos custos referente à mão-de-obra</t>
  </si>
  <si>
    <t xml:space="preserve">Salário Base                                                                         </t>
  </si>
  <si>
    <t>T            O            T            A            L</t>
  </si>
  <si>
    <t>MÓDULO 2: ENCARGOS E BENEFÍCIOS ANUAIS, MENSAIS E DIÁRIOS</t>
  </si>
  <si>
    <t> Encargos Previdenciários (GPS), Fundo de Garantia por Tempo de Serviço (FGTS) e outras contribuições.</t>
  </si>
  <si>
    <t xml:space="preserve">INSS </t>
  </si>
  <si>
    <t xml:space="preserve">       T          O          T          A          L</t>
  </si>
  <si>
    <t>Assistência Odontológica (Cláusula 30ª CCT)</t>
  </si>
  <si>
    <t>T       O       T       A       L</t>
  </si>
  <si>
    <t>Quadro Resumo do Módulo 2 - Encargos e Benefícios anuais, mensais e diários</t>
  </si>
  <si>
    <t>MÓDULO 3 - PROVISÃO PARA RESCISÃO</t>
  </si>
  <si>
    <t>Provisão Para Rescisão</t>
  </si>
  <si>
    <t>Aviso prévio indenizado</t>
  </si>
  <si>
    <t>Incidência do FGTS sobre aviso prévio indenizado</t>
  </si>
  <si>
    <t>Multa do FGTS sobre do aviso prévio indenizado</t>
  </si>
  <si>
    <t xml:space="preserve">Aviso prévio trabalhado  </t>
  </si>
  <si>
    <t>Incidência de GPS, FGTS e outras contribuições sobre o aviso prévio trabalhado</t>
  </si>
  <si>
    <t>Multa do FGTS sobre o aviso prévio trabalhado</t>
  </si>
  <si>
    <t>MÓDULO 4 - CUSTO DA REPOSIÇÃO DO PROFISSIONAL AUSENTE</t>
  </si>
  <si>
    <t>Quadro Resumo do Módulo 4 - Custo de Reposição do Profissional Ausente (Redação dada pela Instrução Normativa nº 7, de 2018)</t>
  </si>
  <si>
    <t xml:space="preserve"> T        O          T          A          L</t>
  </si>
  <si>
    <t>MÓDULO 5 - INSUMOS DIVERSOS</t>
  </si>
  <si>
    <t> 5</t>
  </si>
  <si>
    <t>Mão-de-obra Vinculada à Execução Contratual (valor por empregado)</t>
  </si>
  <si>
    <t>Módulo 6 – Custos indiretos, tributos e lucro</t>
  </si>
  <si>
    <t xml:space="preserve"> VALOR TOTAL POR FUNCIONÁRIO</t>
  </si>
  <si>
    <t xml:space="preserve"> VALOR TOTAL DO POSTO</t>
  </si>
  <si>
    <t>RESERVA MENSAL PARA O PAGAMENTO DE ENCARGOS TRABALHISTAS
PERCENTUAIS INCIDENTES SOBRE A REMUNERAÇÃO</t>
  </si>
  <si>
    <t>Rubricas de provisionamento para a Conta Vinculada</t>
  </si>
  <si>
    <t>Percentual</t>
  </si>
  <si>
    <t>Férias e 1/3 Constitucional</t>
  </si>
  <si>
    <t>Multa do FGTS sobre o aviso prévio indenizado e sobre o aviso prévio trabalhado </t>
  </si>
  <si>
    <t>Subtotal</t>
  </si>
  <si>
    <t>* Considerando as alíquotas de contribuição de 1% (um por cento), 2% (dois por cento) ou 3% (três por cento) referentes ao grau de risco de acidente do trabalho, previstas no inciso II do art. 22 da Lei no 8.212, de 24 de julho de 1991.</t>
  </si>
  <si>
    <t>Protetor auricular CA 18189</t>
  </si>
  <si>
    <t>Óculos de proteção CA 28018</t>
  </si>
  <si>
    <t>Técnico em Manutenção de Equipamentos Médicos Hospitalares</t>
  </si>
  <si>
    <t>Supervisor de Manutenção</t>
  </si>
  <si>
    <r>
      <rPr>
        <b/>
        <sz val="10"/>
        <rFont val="Calibri"/>
        <family val="2"/>
        <scheme val="minor"/>
      </rPr>
      <t>I)</t>
    </r>
    <r>
      <rPr>
        <sz val="10"/>
        <rFont val="Calibri"/>
        <family val="2"/>
        <scheme val="minor"/>
      </rPr>
      <t xml:space="preserve"> Supervisor de Manutenção</t>
    </r>
  </si>
  <si>
    <r>
      <rPr>
        <b/>
        <sz val="10"/>
        <rFont val="Calibri"/>
        <family val="2"/>
        <scheme val="minor"/>
      </rPr>
      <t>II)</t>
    </r>
    <r>
      <rPr>
        <sz val="10"/>
        <rFont val="Calibri"/>
        <family val="2"/>
        <scheme val="minor"/>
      </rPr>
      <t xml:space="preserve"> Técnico em Manutenção de Equipamentos Médicos Hospitalares</t>
    </r>
  </si>
  <si>
    <t>ISSQN</t>
  </si>
  <si>
    <r>
      <rPr>
        <b/>
        <sz val="10"/>
        <color indexed="8"/>
        <rFont val="Calibri"/>
        <family val="2"/>
      </rPr>
      <t xml:space="preserve">1. </t>
    </r>
    <r>
      <rPr>
        <sz val="10"/>
        <color indexed="8"/>
        <rFont val="Calibri"/>
        <family val="2"/>
      </rPr>
      <t xml:space="preserve">A presente memória de cálculo e planilha de custos e formação de preços foi ferramenta de apoio à realização de estimativas desta Contratação e será utilizada também para a análise das propostas na fase de pregão e nas repactuações e prorrogações contratuais.
</t>
    </r>
    <r>
      <rPr>
        <b/>
        <sz val="10"/>
        <color indexed="8"/>
        <rFont val="Calibri"/>
        <family val="2"/>
      </rPr>
      <t>2.</t>
    </r>
    <r>
      <rPr>
        <sz val="10"/>
        <color indexed="8"/>
        <rFont val="Calibri"/>
        <family val="2"/>
      </rPr>
      <t xml:space="preserve"> A O presente documento utilizado para fixação do preço referencial foi baseado na metodologia utilizada nos cadernos técnicos estabelecido pela Secretaria de Gestão (SEGES) do Ministério da Economia e nas orientações da Nota Técnica nº 2/2018/CGAC/CISET/SG-PR da Secretaria de Controle Interno da Presidência da República que realizou estudos com índices orientados pelo Tribunal de Contas da União (TCU), nos dados do Instituto Brasileiro de Geografia e Estatística (IBGE), nos estudos do Conselho Nacional de Justiça (CNJ) e decisões do Tribunal Superior do Trabalho, especialmente quanto aos itens que compõem os módulos 3 e 4 da planilha de custos e formação de preços.
</t>
    </r>
    <r>
      <rPr>
        <b/>
        <sz val="10"/>
        <color indexed="8"/>
        <rFont val="Calibri"/>
        <family val="2"/>
      </rPr>
      <t>3.</t>
    </r>
    <r>
      <rPr>
        <sz val="10"/>
        <color indexed="8"/>
        <rFont val="Calibri"/>
        <family val="2"/>
      </rPr>
      <t xml:space="preserve"> O modelo está de acordo com o disponibilizado na IN n° 5, de 26 de maio de 2017, tendo sido adaptado às necessidades do órgão e com os ajustes após publicação da Lei n° 13.467, de 13 de julho de 2017 e IN nº 07, de 20 de setembro de 2018.</t>
    </r>
  </si>
  <si>
    <r>
      <rPr>
        <b/>
        <sz val="10"/>
        <rFont val="Calibri"/>
        <family val="2"/>
      </rPr>
      <t>Nota 1:</t>
    </r>
    <r>
      <rPr>
        <sz val="10"/>
        <rFont val="Calibri"/>
        <family val="2"/>
      </rPr>
      <t xml:space="preserve"> Esta tabela poderá ser adaptada às características do serviço contratado, inclusive no que concerne às rubricas e suas respectivas provisões e/ou estimativas, desde que haja justificativa.</t>
    </r>
  </si>
  <si>
    <r>
      <rPr>
        <b/>
        <sz val="10"/>
        <rFont val="Calibri"/>
        <family val="2"/>
      </rPr>
      <t xml:space="preserve">Nota 2: </t>
    </r>
    <r>
      <rPr>
        <sz val="10"/>
        <rFont val="Calibri"/>
        <family val="2"/>
      </rPr>
      <t>As provisões constantes desta planilha poderão ser desnecessárias quando se tratar de determinados serviços que prescindam da dedicação exclusiva dos trabalhadores da contratada para com a Administração.</t>
    </r>
  </si>
  <si>
    <r>
      <rPr>
        <b/>
        <sz val="10"/>
        <rFont val="Calibri"/>
        <family val="2"/>
      </rPr>
      <t>1. MÓDULOS</t>
    </r>
    <r>
      <rPr>
        <sz val="10"/>
        <rFont val="Calibri"/>
        <family val="2"/>
      </rPr>
      <t xml:space="preserve">
Mão de obra vinculada à execução contratual
</t>
    </r>
  </si>
  <si>
    <r>
      <rPr>
        <b/>
        <sz val="10"/>
        <rFont val="Calibri"/>
        <family val="2"/>
      </rPr>
      <t>Nota 1:</t>
    </r>
    <r>
      <rPr>
        <sz val="10"/>
        <rFont val="Calibri"/>
        <family val="2"/>
      </rPr>
      <t xml:space="preserve"> Deverá ser elaborado um quadro para cada tipo de serviço.</t>
    </r>
  </si>
  <si>
    <r>
      <rPr>
        <b/>
        <sz val="10"/>
        <rFont val="Calibri"/>
        <family val="2"/>
      </rPr>
      <t>Nota 2:</t>
    </r>
    <r>
      <rPr>
        <sz val="10"/>
        <rFont val="Calibri"/>
        <family val="2"/>
      </rPr>
      <t xml:space="preserve"> A planilha será calculada considerando o valor mensal do empregado.</t>
    </r>
  </si>
  <si>
    <r>
      <t> </t>
    </r>
    <r>
      <rPr>
        <b/>
        <sz val="10"/>
        <color indexed="8"/>
        <rFont val="Calibri"/>
        <family val="2"/>
      </rPr>
      <t>MÓDULO 1: COMPOSIÇÃO DA REMUNERAÇÃO</t>
    </r>
  </si>
  <si>
    <r>
      <rPr>
        <b/>
        <sz val="10"/>
        <rFont val="Calibri"/>
        <family val="2"/>
      </rPr>
      <t>Nota 1:</t>
    </r>
    <r>
      <rPr>
        <sz val="10"/>
        <rFont val="Calibri"/>
        <family val="2"/>
      </rPr>
      <t xml:space="preserve"> O Módulo 1 refere-se ao valor mensal devido ao empregado pela prestação do serviço no período de 12 meses.</t>
    </r>
  </si>
  <si>
    <r>
      <rPr>
        <b/>
        <sz val="10"/>
        <rFont val="Calibri"/>
        <family val="2"/>
      </rPr>
      <t xml:space="preserve">Nota 2: </t>
    </r>
    <r>
      <rPr>
        <sz val="10"/>
        <rFont val="Calibri"/>
        <family val="2"/>
      </rPr>
      <t xml:space="preserve">A remuneração é definida no art. 457 da Consolidação das Leis do Trabalho, sendo composta por Salário Base, Adicionais (noturno, de insalubridade ou periculosidade) e gratificações, quando houver. </t>
    </r>
  </si>
  <si>
    <r>
      <rPr>
        <b/>
        <sz val="10"/>
        <rFont val="Calibri"/>
        <family val="2"/>
      </rPr>
      <t xml:space="preserve">Nota 1: </t>
    </r>
    <r>
      <rPr>
        <sz val="10"/>
        <rFont val="Calibri"/>
        <family val="2"/>
      </rPr>
      <t>Como a planilha de custos e formação de preços é calculada mensalmente, provisiona-se proporcionalmente 1/12 (um doze avos) dos valores referentes a gratificação natalina, férias e adicional de férias. (Redação dada pela Instrução Normativa nº 7, de 2018)</t>
    </r>
  </si>
  <si>
    <r>
      <rPr>
        <b/>
        <sz val="10"/>
        <rFont val="Calibri"/>
        <family val="2"/>
      </rPr>
      <t>Nota 2:</t>
    </r>
    <r>
      <rPr>
        <sz val="10"/>
        <rFont val="Calibri"/>
        <family val="2"/>
      </rPr>
      <t xml:space="preserve"> O adicional de férias contido no Submódulo 2.1 corresponde a 1/3 (um terço) da remuneração que por sua vez é divido por 12 (doze) conforme Nota 1 acima.
</t>
    </r>
    <r>
      <rPr>
        <b/>
        <sz val="10"/>
        <rFont val="Calibri"/>
        <family val="2"/>
      </rPr>
      <t xml:space="preserve">Base de Cálculo Gratificação Natalina: </t>
    </r>
    <r>
      <rPr>
        <sz val="10"/>
        <rFont val="Calibri"/>
        <family val="2"/>
      </rPr>
      <t xml:space="preserve">Remuneração X (1/12) X 100%
</t>
    </r>
    <r>
      <rPr>
        <b/>
        <sz val="10"/>
        <rFont val="Calibri"/>
        <family val="2"/>
      </rPr>
      <t xml:space="preserve">Base de Cálculo Férias: </t>
    </r>
    <r>
      <rPr>
        <sz val="10"/>
        <rFont val="Calibri"/>
        <family val="2"/>
      </rPr>
      <t xml:space="preserve">Remuneração X (1/12) X 100%
</t>
    </r>
    <r>
      <rPr>
        <b/>
        <sz val="10"/>
        <rFont val="Calibri"/>
        <family val="2"/>
      </rPr>
      <t>Base de Cálculo 1/3 de Férias:</t>
    </r>
    <r>
      <rPr>
        <sz val="10"/>
        <rFont val="Calibri"/>
        <family val="2"/>
      </rPr>
      <t xml:space="preserve"> (Remuneração/3) X (1/12) X 100%</t>
    </r>
  </si>
  <si>
    <r>
      <t xml:space="preserve">Nota 1: </t>
    </r>
    <r>
      <rPr>
        <sz val="10"/>
        <rFont val="Calibri"/>
        <family val="2"/>
      </rPr>
      <t>Os percentuais dos encargos previdenciários, do FGTS e demais contribuições são aqueles estabelecidos pela legislação vigente.</t>
    </r>
  </si>
  <si>
    <r>
      <t xml:space="preserve">Nota 2: </t>
    </r>
    <r>
      <rPr>
        <sz val="10"/>
        <rFont val="Calibri"/>
        <family val="2"/>
      </rPr>
      <t xml:space="preserve">O SAT a depender do grau de risco do serviço irá variar entre 1%, para risco leve, de 2%, para risco médio, e de 3% de risco grave. Para o cálculo do preço referencial utilizamos o percentual de 3% do RAT e 2% do FAP totalizando 6% como referencial máximo. No entanto no momento do encaminhamento da proposta pela empresa vencedora, deverá ser apresentada a Guia de Recolhimento do Fundo de Garantia por Tempo de Serviço e Informação à Previdência Social (GFIP), documento necessário na fase de análise da proposta vencedora para que o pregoeiro confira se o RAT/FAT utilizado para compor a Planilha de Custos coaduna com a situação atual da licitante.
</t>
    </r>
    <r>
      <rPr>
        <b/>
        <sz val="10"/>
        <rFont val="Calibri"/>
        <family val="2"/>
      </rPr>
      <t xml:space="preserve">Seguro Acidente do Trabalho (SAT) </t>
    </r>
    <r>
      <rPr>
        <sz val="10"/>
        <rFont val="Calibri"/>
        <family val="2"/>
      </rPr>
      <t>= FAP x RAT</t>
    </r>
  </si>
  <si>
    <r>
      <rPr>
        <b/>
        <sz val="10"/>
        <rFont val="Calibri"/>
        <family val="2"/>
      </rPr>
      <t xml:space="preserve">Nota 3: </t>
    </r>
    <r>
      <rPr>
        <sz val="10"/>
        <rFont val="Calibri"/>
        <family val="2"/>
      </rPr>
      <t>Esses percentuais incidem sobre o Módulo 1, o Submódulo 2.1. (Redação dada pela Instrução Normativa nº 7, de 2018)</t>
    </r>
  </si>
  <si>
    <r>
      <rPr>
        <b/>
        <sz val="10"/>
        <rFont val="Calibri"/>
        <family val="2"/>
      </rPr>
      <t>Nota 1:</t>
    </r>
    <r>
      <rPr>
        <sz val="10"/>
        <rFont val="Calibri"/>
        <family val="2"/>
      </rPr>
      <t xml:space="preserve"> O valor informado deverá ser o custo real do benefício (descontado o valor eventualmente pago pelo empregado). </t>
    </r>
  </si>
  <si>
    <r>
      <rPr>
        <b/>
        <sz val="10"/>
        <rFont val="Calibri"/>
        <family val="2"/>
      </rPr>
      <t xml:space="preserve">Nota 4: </t>
    </r>
    <r>
      <rPr>
        <sz val="10"/>
        <rFont val="Calibri"/>
        <family val="2"/>
      </rPr>
      <t>Observar a previsão dos benefícios contidos em Acordos, Convenções e Dissídios Coletivos de Trabalho e atentar-se ao disposto no art. 6º da Instrução Normativa 05/2017.</t>
    </r>
  </si>
  <si>
    <r>
      <rPr>
        <b/>
        <sz val="10"/>
        <rFont val="Calibri"/>
        <family val="2"/>
      </rPr>
      <t xml:space="preserve">Nota 5: </t>
    </r>
    <r>
      <rPr>
        <sz val="10"/>
        <rFont val="Calibri"/>
        <family val="2"/>
      </rPr>
      <t>Utilizar o campo “Outros” no caso de benefícios previstos em Convenção Coletiva, sempre especificando o tipo, finalidade e previsão legal do mesmo.</t>
    </r>
  </si>
  <si>
    <r>
      <rPr>
        <b/>
        <sz val="10"/>
        <rFont val="Calibri"/>
        <family val="2"/>
      </rPr>
      <t xml:space="preserve">Nota 1: </t>
    </r>
    <r>
      <rPr>
        <sz val="10"/>
        <rFont val="Calibri"/>
        <family val="2"/>
      </rPr>
      <t>Totaliza o módulo 2, com somatória de 13° salário, férias, adicional, encargos e benefícios.</t>
    </r>
  </si>
  <si>
    <r>
      <t xml:space="preserve">Nota 1: </t>
    </r>
    <r>
      <rPr>
        <sz val="10"/>
        <rFont val="Calibri"/>
        <family val="2"/>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</si>
  <si>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r>
      <t xml:space="preserve">Nota2: </t>
    </r>
    <r>
      <rPr>
        <sz val="10"/>
        <rFont val="Calibri"/>
        <family val="2"/>
      </rPr>
      <t>Para este módulo as metodologias de cálculos foram baseadas nos índices orientados pelo TCU, nos dados do IBGE, nos estudos do CNJ, e serão utilizadas como parâmetros correspondentes ao percentual máximo que Administração Pública deverá pagar para cada item.</t>
    </r>
  </si>
  <si>
    <r>
      <t>Nota 3:</t>
    </r>
    <r>
      <rPr>
        <sz val="10"/>
        <rFont val="Calibri"/>
        <family val="2"/>
      </rPr>
      <t xml:space="preserve"> De acordo com o Manual de Orientação para Preenchimento da Planilha de Custo e Formação de Preços do Ministério da Economia, pág 24 - de 2011 o percentual deve ser 0,42% para cálculo do aviso prévio indenizado.</t>
    </r>
    <r>
      <rPr>
        <b/>
        <sz val="10"/>
        <rFont val="Calibri"/>
        <family val="2"/>
        <scheme val="minor"/>
      </rPr>
      <t xml:space="preserve">
Base de cálculo: </t>
    </r>
    <r>
      <rPr>
        <sz val="10"/>
        <rFont val="Calibri"/>
        <family val="2"/>
        <scheme val="minor"/>
      </rPr>
      <t>(Remuneração X 0,42%)</t>
    </r>
  </si>
  <si>
    <r>
      <t xml:space="preserve">Nota 4: </t>
    </r>
    <r>
      <rPr>
        <sz val="10"/>
        <rFont val="Calibri"/>
        <family val="2"/>
      </rPr>
      <t xml:space="preserve">A Súmula nº 305 do TST e o Acórdão TCU nº 2.217/2010 - Plenário abordam sobre a incidência do FGTS. A base de cálculo da Incidência do FGTS sobre o Aviso Prévio Indenizado, bem como o índice balizador, encontra-se no quadro a seguir:
</t>
    </r>
    <r>
      <rPr>
        <b/>
        <sz val="10"/>
        <rFont val="Calibri"/>
        <family val="2"/>
      </rPr>
      <t xml:space="preserve">Base de cálculo: </t>
    </r>
    <r>
      <rPr>
        <sz val="10"/>
        <rFont val="Calibri"/>
        <family val="2"/>
      </rPr>
      <t xml:space="preserve">(Remuneração X 0,03%)
</t>
    </r>
    <r>
      <rPr>
        <b/>
        <sz val="10"/>
        <rFont val="Calibri"/>
        <family val="2"/>
      </rPr>
      <t>Cálculo:</t>
    </r>
    <r>
      <rPr>
        <sz val="10"/>
        <rFont val="Calibri"/>
        <family val="2"/>
      </rPr>
      <t xml:space="preserve"> (8%) x (0,42%) = 0,03% incide sobre a base de cálculo.
</t>
    </r>
    <r>
      <rPr>
        <b/>
        <sz val="10"/>
        <rFont val="Calibri"/>
        <family val="2"/>
      </rPr>
      <t>OBS:</t>
    </r>
    <r>
      <rPr>
        <sz val="10"/>
        <rFont val="Calibri"/>
        <family val="2"/>
      </rPr>
      <t xml:space="preserve"> 8% = FGTS e 0,42% = correspondem ao percentual do Aviso Prévio Indenizado.</t>
    </r>
  </si>
  <si>
    <r>
      <t xml:space="preserve">Nota 6: </t>
    </r>
    <r>
      <rPr>
        <sz val="10"/>
        <rFont val="Calibri"/>
        <family val="2"/>
      </rPr>
      <t xml:space="preserve">Para o aviso prévio trabalhado seguimos às recomendações dos Acórdãos TCU nº 3.006/2010 e nº 1.094/2007 - Plenário. A base de cálculo do Aviso Prévio Trabalhado, bem como o índice balizador, encontra-se abaixo:
</t>
    </r>
    <r>
      <rPr>
        <b/>
        <sz val="10"/>
        <rFont val="Calibri"/>
        <family val="2"/>
      </rPr>
      <t>Base de cálculo:</t>
    </r>
    <r>
      <rPr>
        <sz val="10"/>
        <rFont val="Calibri"/>
        <family val="2"/>
      </rPr>
      <t xml:space="preserve"> (Remuneração X 1,94%)
</t>
    </r>
    <r>
      <rPr>
        <b/>
        <sz val="10"/>
        <rFont val="Calibri"/>
        <family val="2"/>
      </rPr>
      <t>Cálculo:</t>
    </r>
    <r>
      <rPr>
        <sz val="10"/>
        <rFont val="Calibri"/>
        <family val="2"/>
      </rPr>
      <t xml:space="preserve"> [ (1/30) *7]/12 = 1,94% sobre a base de cálculo
</t>
    </r>
    <r>
      <rPr>
        <b/>
        <sz val="10"/>
        <rFont val="Calibri"/>
        <family val="2"/>
      </rPr>
      <t>OBS:</t>
    </r>
    <r>
      <rPr>
        <sz val="10"/>
        <rFont val="Calibri"/>
        <family val="2"/>
      </rPr>
      <t xml:space="preserve">
1 = remuneração integral
30 = número de dias no mês
7 = nº de dias de aviso prévio a que o empregado tem direito de se ausentar
12 = nº de meses no ano</t>
    </r>
  </si>
  <si>
    <r>
      <t xml:space="preserve">Nota 7: </t>
    </r>
    <r>
      <rPr>
        <sz val="10"/>
        <rFont val="Calibri"/>
        <family val="2"/>
      </rPr>
      <t xml:space="preserve">A base de cálculo e o índice balizador do item Incidência de GPS, FGTS e outras contribuições sobre o aviso prévio trabalhado estão abaixo:
                                       </t>
    </r>
    <r>
      <rPr>
        <b/>
        <sz val="10"/>
        <rFont val="Calibri"/>
        <family val="2"/>
      </rPr>
      <t xml:space="preserve">Base de cálculo: </t>
    </r>
    <r>
      <rPr>
        <sz val="10"/>
        <rFont val="Calibri"/>
        <family val="2"/>
      </rPr>
      <t xml:space="preserve">(Remuneração X %)
</t>
    </r>
    <r>
      <rPr>
        <b/>
        <sz val="10"/>
        <rFont val="Calibri"/>
        <family val="2"/>
      </rPr>
      <t>Cálculo:</t>
    </r>
    <r>
      <rPr>
        <sz val="10"/>
        <rFont val="Calibri"/>
        <family val="2"/>
      </rPr>
      <t xml:space="preserve"> (% do Submódulo 2.2) x (% Aviso Prévio Trabalhado) = % incide sobre a base de cálculo.</t>
    </r>
  </si>
  <si>
    <r>
      <t xml:space="preserve">Nota 2: </t>
    </r>
    <r>
      <rPr>
        <sz val="10"/>
        <rFont val="Calibri"/>
        <family val="2"/>
      </rPr>
      <t xml:space="preserve">Para a cobertura de Férias, temos o seguinte:
</t>
    </r>
    <r>
      <rPr>
        <b/>
        <sz val="10"/>
        <rFont val="Calibri"/>
        <family val="2"/>
      </rPr>
      <t xml:space="preserve">Base de cálculo: </t>
    </r>
    <r>
      <rPr>
        <sz val="10"/>
        <rFont val="Calibri"/>
        <family val="2"/>
      </rPr>
      <t xml:space="preserve">(Remuneração X 1,63%)
A Instrução Normativa nº 05/2017 acrescentou o item “Férias” no Submódulo 2.1 para o empregado residente, no entanto, não previu o custeio do décimo terceiro salário e do respectivo terço constitucional para o “empregado substituto” no Submódulo 4.1, e a empresa incorre nesses custos durante a execução contratual, devendo ser provisionado conforme a seguir:
</t>
    </r>
    <r>
      <rPr>
        <b/>
        <sz val="10"/>
        <rFont val="Calibri"/>
        <family val="2"/>
      </rPr>
      <t xml:space="preserve">a) Férias: </t>
    </r>
    <r>
      <rPr>
        <sz val="10"/>
        <rFont val="Calibri"/>
        <family val="2"/>
      </rPr>
      <t xml:space="preserve">Considerando que a partir do segundo ano de vigência contratual o “empregado substituto” substituirá o empregado residente a cada ano pelo período de 30 (trinta) dias e que não haverá substituição referente ao quinto período aquisitivo, a contratada deverá observar o seguinte:
a) apropriar, a título de férias, apenas 1/12 do valor ao longo de cada ano e ratear esse custo ao longo de 12(doze) meses para encontrar o valor mensal.
b) ao proceder a renovação contratual do quarto para o quinto ano, deve excluir da planilha de custo o valor provisionado.
Entendemos que a metodologia mais adequada seria a utilizada pelo Tribunal de Contas da União (TCU) - [ (1/12) x 100] = 8,33%, tendo em vista que para cada ano de vigência contratual a Contratada deve apropriar a título de férias 1/12 para o “empregado substituto”.
Portanto, apresentamos a seguinte metodologia: = [ (1/12/12) x 100] = 0,694%. Arredondando para duas casas decimais: 0,70%.
</t>
    </r>
    <r>
      <rPr>
        <b/>
        <sz val="10"/>
        <rFont val="Calibri"/>
        <family val="2"/>
      </rPr>
      <t xml:space="preserve">b) Adicional de 1/3: </t>
    </r>
    <r>
      <rPr>
        <sz val="10"/>
        <rFont val="Calibri"/>
        <family val="2"/>
      </rPr>
      <t xml:space="preserve">O raciocínio a ser adotado para o adicional de 1/3 férias (terço constitucional) é idêntico ao desenvolvido para o item férias, apenas dividindo o produto encontrado por três, assumindo o seguinte percentual:      = [ (1/12/12/3) x 100] = 0,231%. Arredondando para duas casas decimais: 0,23%.
</t>
    </r>
    <r>
      <rPr>
        <b/>
        <sz val="10"/>
        <rFont val="Calibri"/>
        <family val="2"/>
      </rPr>
      <t xml:space="preserve">c) Décimo terceiro salário: </t>
    </r>
    <r>
      <rPr>
        <sz val="10"/>
        <rFont val="Calibri"/>
        <family val="2"/>
      </rPr>
      <t>O raciocínio a ser adotado para o item décimo terceiro salário é idêntico ao desenvolvido para o item férias e, portanto, assumirá o seguinte percentual: = [ (1/12/12) x 100] = 0,694%. Arredondando para duas casas decimais: 0,70%.
OBS: Portanto, os custos com férias e adicional de 1/3 e décimo terceiro salário referente ao “empregado substituto” apropriado a cada mês durante os quatro primeiros anos de vigência contratual totaliza: = 0,70% +0,70% + 0,23% = 1,63%</t>
    </r>
  </si>
  <si>
    <r>
      <rPr>
        <b/>
        <sz val="10"/>
        <rFont val="Calibri"/>
        <family val="2"/>
      </rPr>
      <t xml:space="preserve">Nota 4: </t>
    </r>
    <r>
      <rPr>
        <sz val="10"/>
        <rFont val="Calibri"/>
        <family val="2"/>
      </rPr>
      <t xml:space="preserve">A licença paternidade está prevista no inciso XIX do artigo 7º da Constituição Federal de 1988 e no §1º do artigo 10 do ADCT. Na elaboração da Planilha de Custos deve-se atentar aos Acórdãos TCU nº 1.904/2007 e nº 1.753/2008 - Plenário. A base de cálculo e o índice balizador, que no caso foi utilizado o índice do IBGE, seguem abaixo:
                                       </t>
    </r>
    <r>
      <rPr>
        <b/>
        <sz val="10"/>
        <rFont val="Calibri"/>
        <family val="2"/>
      </rPr>
      <t xml:space="preserve">Base de cálculo: </t>
    </r>
    <r>
      <rPr>
        <sz val="10"/>
        <rFont val="Calibri"/>
        <family val="2"/>
      </rPr>
      <t xml:space="preserve">(Remuneração X 0,02%)
</t>
    </r>
    <r>
      <rPr>
        <b/>
        <sz val="10"/>
        <rFont val="Calibri"/>
        <family val="2"/>
      </rPr>
      <t>Cálculo:</t>
    </r>
    <r>
      <rPr>
        <sz val="10"/>
        <rFont val="Calibri"/>
        <family val="2"/>
      </rPr>
      <t xml:space="preserve"> [(5/30)/12] x 0,015 x 100 = 0,02% incide sobre a base de cálculo
</t>
    </r>
    <r>
      <rPr>
        <b/>
        <sz val="10"/>
        <rFont val="Calibri"/>
        <family val="2"/>
      </rPr>
      <t xml:space="preserve">OBS: </t>
    </r>
    <r>
      <rPr>
        <sz val="10"/>
        <rFont val="Calibri"/>
        <family val="2"/>
      </rPr>
      <t>0,015: esse índice pode variar. Em regra, utiliza-se 0,015 porque, de acordo com os dados do IBGE, 1,5% é a média de trabalhadores que são pais durante o ano.</t>
    </r>
  </si>
  <si>
    <r>
      <rPr>
        <b/>
        <sz val="10"/>
        <rFont val="Calibri"/>
        <family val="2"/>
      </rPr>
      <t xml:space="preserve">Nota 5: </t>
    </r>
    <r>
      <rPr>
        <sz val="10"/>
        <rFont val="Calibri"/>
        <family val="2"/>
      </rPr>
      <t xml:space="preserve">O inciso III do artigo 131 da CLT e a Lei nº 8.213, de 14 de julho de 1991, dispõem sobre ausência por acidente de trabalho. Vale destacar a Súmula nº 46 do TST: as faltas ou ausências decorrentes de acidente do trabalho não são consideradas para os efeitos de duração de férias e cálculo da gratificação natalina. A base de cálculo e o índice balizador utilizados para o cálculo, seguem abaixo:
                                      </t>
    </r>
    <r>
      <rPr>
        <b/>
        <sz val="10"/>
        <rFont val="Calibri"/>
        <family val="2"/>
      </rPr>
      <t xml:space="preserve"> Base de cálculo: </t>
    </r>
    <r>
      <rPr>
        <sz val="10"/>
        <rFont val="Calibri"/>
        <family val="2"/>
      </rPr>
      <t xml:space="preserve">(Remuneração X 0,33%)
</t>
    </r>
    <r>
      <rPr>
        <b/>
        <sz val="10"/>
        <rFont val="Calibri"/>
        <family val="2"/>
      </rPr>
      <t>Cálculo:</t>
    </r>
    <r>
      <rPr>
        <sz val="10"/>
        <rFont val="Calibri"/>
        <family val="2"/>
      </rPr>
      <t xml:space="preserve"> [(15/30)/12] x 0,08 x 100 = 0,33% incide sobre a base de cálculo
</t>
    </r>
    <r>
      <rPr>
        <b/>
        <sz val="10"/>
        <rFont val="Calibri"/>
        <family val="2"/>
      </rPr>
      <t>OBS:</t>
    </r>
    <r>
      <rPr>
        <sz val="10"/>
        <rFont val="Calibri"/>
        <family val="2"/>
      </rPr>
      <t xml:space="preserve">
15 = número de dias em que o empregado repousa e contratada remunera
30 = número de dias no mês
12 = número de meses no ano
8% = média dos trabalhadores que sofrem acidente/ano, de acordo com estatísticas do IBGE
100% = salário integral</t>
    </r>
  </si>
  <si>
    <r>
      <rPr>
        <b/>
        <sz val="10"/>
        <rFont val="Calibri"/>
        <family val="2"/>
      </rPr>
      <t xml:space="preserve">Nota 6: </t>
    </r>
    <r>
      <rPr>
        <sz val="10"/>
        <rFont val="Calibri"/>
        <family val="2"/>
      </rPr>
      <t xml:space="preserve">O embasamento jurídico sobre o afastamento maternidade encontra-se nos artigos 6º, 7º, inciso XVIII, 201 da Constituição Federal de 1988, bem como no artigo 392 da CLT. A base de cálculo e o índice balizador, que no caso foi utilizado o índice do IBGE para cálculo, seguem abaixo:
                                       </t>
    </r>
    <r>
      <rPr>
        <b/>
        <sz val="10"/>
        <rFont val="Calibri"/>
        <family val="2"/>
      </rPr>
      <t>Base de cálculo:</t>
    </r>
    <r>
      <rPr>
        <sz val="10"/>
        <rFont val="Calibri"/>
        <family val="2"/>
      </rPr>
      <t xml:space="preserve"> (Remuneração X 0,06%)
</t>
    </r>
    <r>
      <rPr>
        <b/>
        <sz val="10"/>
        <rFont val="Calibri"/>
        <family val="2"/>
      </rPr>
      <t>Cálculo:</t>
    </r>
    <r>
      <rPr>
        <sz val="10"/>
        <rFont val="Calibri"/>
        <family val="2"/>
      </rPr>
      <t xml:space="preserve"> [0,02 x (4/12)/12 x 100] = 0,06% incide sobre a base de cálculo
</t>
    </r>
    <r>
      <rPr>
        <b/>
        <sz val="10"/>
        <rFont val="Calibri"/>
        <family val="2"/>
      </rPr>
      <t>OBS:</t>
    </r>
    <r>
      <rPr>
        <sz val="10"/>
        <rFont val="Calibri"/>
        <family val="2"/>
      </rPr>
      <t xml:space="preserve">
0,02 = índice de ocorrência. Dado utilizado do IBGE.
4/12 = 4 meses de licença maternidade por ano
12 = meses do ano
100 = porcentagem</t>
    </r>
  </si>
  <si>
    <r>
      <rPr>
        <b/>
        <sz val="10"/>
        <rFont val="Calibri"/>
        <family val="2"/>
      </rPr>
      <t>Nota 1:</t>
    </r>
    <r>
      <rPr>
        <sz val="10"/>
        <rFont val="Calibri"/>
        <family val="2"/>
      </rPr>
      <t xml:space="preserve"> Não deverá ser provisionado custos pela licitante para repouso ou alimentação,considerando respeitado o intervalo intrajornada.</t>
    </r>
  </si>
  <si>
    <r>
      <t xml:space="preserve">Nota 1: </t>
    </r>
    <r>
      <rPr>
        <sz val="10"/>
        <rFont val="Calibri"/>
        <family val="2"/>
      </rPr>
      <t xml:space="preserve">Esta tabela totaliza os custos com reposição de profissional ausente. </t>
    </r>
  </si>
  <si>
    <r>
      <t>Nota 1:</t>
    </r>
    <r>
      <rPr>
        <sz val="10"/>
        <rFont val="Calibri"/>
        <family val="2"/>
      </rPr>
      <t xml:space="preserve"> O custo de fornecimento dos "Uniformes e EPIs" (ENCARTE K) deverá ser registrados pela licitante em campo próprio da planilha de custos e formação de preços, e será pago à CONTRATADA juntamente com os demais valores relativos à prestação dos serviços, na razão de 1/12 do custo total anual dividido pelo quantitativo de funcionários alocados na execução dos serviços.</t>
    </r>
  </si>
  <si>
    <r>
      <rPr>
        <b/>
        <sz val="10"/>
        <rFont val="Calibri"/>
        <family val="2"/>
      </rPr>
      <t>Nota 2:</t>
    </r>
    <r>
      <rPr>
        <sz val="10"/>
        <rFont val="Calibri"/>
        <family val="2"/>
      </rPr>
      <t xml:space="preserve"> Os preços dos Uniformes e EPIs foram estimados em conformidade com a norma operacional SEI nº 2/2019/DAI-EBSERH.</t>
    </r>
  </si>
  <si>
    <r>
      <t> </t>
    </r>
    <r>
      <rPr>
        <b/>
        <sz val="10"/>
        <color indexed="8"/>
        <rFont val="Calibri"/>
        <family val="2"/>
      </rPr>
      <t>MÓDULO 6 - CUSTOS INDIRETOS, TRIBUTOS E LUCRO</t>
    </r>
  </si>
  <si>
    <r>
      <rPr>
        <b/>
        <sz val="10"/>
        <rFont val="Calibri"/>
        <family val="2"/>
      </rPr>
      <t xml:space="preserve">Nota 1: </t>
    </r>
    <r>
      <rPr>
        <sz val="10"/>
        <rFont val="Calibri"/>
        <family val="2"/>
      </rPr>
      <t>Custos Indiretos, Tributos e Lucro por empregado.</t>
    </r>
  </si>
  <si>
    <r>
      <t xml:space="preserve">Nota 2: </t>
    </r>
    <r>
      <rPr>
        <sz val="10"/>
        <rFont val="Calibri"/>
        <family val="2"/>
      </rPr>
      <t>O valor referente a tributos é obtido aplicando-se o percentual sobre o valor do faturamento.</t>
    </r>
  </si>
  <si>
    <r>
      <rPr>
        <b/>
        <sz val="10"/>
        <rFont val="Calibri"/>
        <family val="2"/>
      </rPr>
      <t xml:space="preserve">Nota 5: </t>
    </r>
    <r>
      <rPr>
        <sz val="10"/>
        <rFont val="Calibri"/>
        <family val="2"/>
      </rPr>
      <t xml:space="preserve">Na Planilha de Custos para estimar o preço de referência para cada posto de trabalho, utilizamos o Lucro Real já que este regime apresenta as maiores alíquotas de PIS e COFINS, ou seja, 1,65% e 7,60% respectivamente. Entretanto, de acordo com as orientações da Secretaria de Gestão do Ministério do Planejamento de 11 de outubro de 2019 quando tributados pelo regime de incidência não-cumulativa de PIS e COFINS, os licitantes devem cotar na planilha de custos e formação de preços as alíquotas médias efetivamente recolhidas dessas contribuições.
</t>
    </r>
    <r>
      <rPr>
        <b/>
        <sz val="10"/>
        <rFont val="Calibri"/>
        <family val="2"/>
      </rPr>
      <t>Obs:</t>
    </r>
    <r>
      <rPr>
        <sz val="10"/>
        <rFont val="Calibri"/>
        <family val="2"/>
      </rPr>
      <t xml:space="preserve"> Para a comprovação das alíquotas médias efetivas, o licitante vencedor deverá encaminhar  ao pregoeiro os documentos de Escrituração Fiscal Digital da Contribuição (EFD-Contribuições) para o PIS/PASEP e COFINS dos últimos 12 (doze) meses anteriores à apresentação da proposta, ou outro meio hábil, em que seja possível demonstrar as alíquotas médias efetivas.
</t>
    </r>
    <r>
      <rPr>
        <b/>
        <sz val="10"/>
        <rFont val="Calibri"/>
        <family val="2"/>
      </rPr>
      <t>Base de cálculo:</t>
    </r>
    <r>
      <rPr>
        <sz val="10"/>
        <rFont val="Calibri"/>
        <family val="2"/>
      </rPr>
      <t xml:space="preserve"> % de cada um dos Tributos incide sobre  a Soma ((Módulo 1+ Módulo 2+ Módulo 3+ Módulo 4+ Módulo 5) + Custos Indiretos+Lucro)/(1-Tributos Totais)</t>
    </r>
  </si>
  <si>
    <r>
      <t>13</t>
    </r>
    <r>
      <rPr>
        <vertAlign val="superscript"/>
        <sz val="10"/>
        <color theme="1"/>
        <rFont val="Calibri"/>
        <family val="2"/>
        <scheme val="minor"/>
      </rPr>
      <t>o</t>
    </r>
    <r>
      <rPr>
        <sz val="10"/>
        <color theme="1"/>
        <rFont val="Calibri"/>
        <family val="2"/>
        <scheme val="minor"/>
      </rPr>
      <t xml:space="preserve"> (décimo terceiro) salário</t>
    </r>
  </si>
  <si>
    <r>
      <t>*Incidência do Submódulo 2.2 sobre férias, 1/3 (um terço) constitucional de férias e 13</t>
    </r>
    <r>
      <rPr>
        <vertAlign val="superscript"/>
        <sz val="10"/>
        <color theme="1"/>
        <rFont val="Calibri"/>
        <family val="2"/>
        <scheme val="minor"/>
      </rPr>
      <t>o</t>
    </r>
    <r>
      <rPr>
        <sz val="10"/>
        <color theme="1"/>
        <rFont val="Calibri"/>
        <family val="2"/>
        <scheme val="minor"/>
      </rPr>
      <t xml:space="preserve"> (décimo terceiro) salário</t>
    </r>
  </si>
  <si>
    <t>Anticorrosivo</t>
  </si>
  <si>
    <t>Fita isolante 19mmx20m</t>
  </si>
  <si>
    <t>Luva descartável</t>
  </si>
  <si>
    <t>Outros (sobreaviso)</t>
  </si>
  <si>
    <t>Catalão/GO</t>
  </si>
  <si>
    <t>Valor Ano (R$)</t>
  </si>
  <si>
    <t>Abraçadeiras (nylon - 200mm), embalagem com 100</t>
  </si>
  <si>
    <t>Fita dupla face, 18mmx30m</t>
  </si>
  <si>
    <t>Rolo de tecido para limpeza (33cm x 300m)</t>
  </si>
  <si>
    <t>Conjunto calça e camisa (uniforme profissional)</t>
  </si>
  <si>
    <t>Salário conforme item 10.16.1 do Termo de Referência</t>
  </si>
  <si>
    <t>Nota 1: Para realização da estimativa de custos e formação de preços referenciais desta licitação foi utilizada a Convenção Coletiva de Trabalho 2024/2025 do SINDICATO NACIONAL DE ARQUITETURA E ENGENHARIA de MG.</t>
  </si>
  <si>
    <t>Divinopolis/MG</t>
  </si>
  <si>
    <t>Hospital Universitário da Universidade Federal de São João Del Rei
Rua Sargento Henrique Loureiro dos Santos, 280, Realengo, Divinópolis - MG, 35501-386</t>
  </si>
  <si>
    <t>Supervisor de Manutenção Pleno</t>
  </si>
  <si>
    <t xml:space="preserve">Insumos de uso geral </t>
  </si>
  <si>
    <t xml:space="preserve">Fita para rotulador </t>
  </si>
  <si>
    <t xml:space="preserve">Fita zebrada </t>
  </si>
  <si>
    <t xml:space="preserve">Grampos, clipes presilhas </t>
  </si>
  <si>
    <t xml:space="preserve">Fontes de tensão </t>
  </si>
  <si>
    <t xml:space="preserve">Indicadores químicos e biologicos </t>
  </si>
  <si>
    <t>Lâminas de serra, brocas e estiletes</t>
  </si>
  <si>
    <t xml:space="preserve">Lâmpadas comuns e especiais </t>
  </si>
  <si>
    <t xml:space="preserve">Lixas </t>
  </si>
  <si>
    <t>Lenços de papel para limpeza de lentes e ópticas</t>
  </si>
  <si>
    <t xml:space="preserve">Lona plástica </t>
  </si>
  <si>
    <t>Conjunto de Componentes eletrônicos vários valores (resistores, resistência, capacitores, transistores, LEDs, fusíveis, cooler etc</t>
  </si>
  <si>
    <t xml:space="preserve">Conectores e terminais elétricos para cabos de até 16 mm² </t>
  </si>
  <si>
    <t xml:space="preserve">Conectores terminais e anilhas de identificação de cabos </t>
  </si>
  <si>
    <t>Estopas, palha de aço e panos para limpeza</t>
  </si>
  <si>
    <t xml:space="preserve">Fitas adesivas </t>
  </si>
  <si>
    <t>Etquetas em geral (para identificação de equipamentos em manutenção, identificação de tensão de equipamentos, indicação de Manutenção Preventiva, identificação de Manutenção Corretiva, etc..</t>
  </si>
  <si>
    <t>Valor mensal previsto para material de consumo</t>
  </si>
  <si>
    <t>Adicional noturno - Sobreaviso</t>
  </si>
  <si>
    <t>Adicional hora extra</t>
  </si>
  <si>
    <t>ENCARTE L - LISTA DE FERRAMENTAS, EQUIPAMENTOS, ANALISADORES E MATERIAIS DE INFRAESTRUTURA E APOIO A SEREM FORNECIDAS</t>
  </si>
  <si>
    <t>Nº</t>
  </si>
  <si>
    <t>Especificação</t>
  </si>
  <si>
    <t>Qtde</t>
  </si>
  <si>
    <t>Valor unitário</t>
  </si>
  <si>
    <t>A) Valor total (A)</t>
  </si>
  <si>
    <t>B) Manutenção B= (5% x A)</t>
  </si>
  <si>
    <t>C) Custo total (A+B)</t>
  </si>
  <si>
    <t>D) Valor Residual D=(A x %)</t>
  </si>
  <si>
    <t>E) Meses de vida útil estimada (E)</t>
  </si>
  <si>
    <t>F) Depreciação Mensal
 F=  (C-D) /E)</t>
  </si>
  <si>
    <t>Ferramentas e Equipamentos</t>
  </si>
  <si>
    <t>D=(Ax10%)</t>
  </si>
  <si>
    <t>Ferro de solda de 60 Watts</t>
  </si>
  <si>
    <t>G) Total mensal</t>
  </si>
  <si>
    <t>Ferramentas, Analisadores e Mobiliário</t>
  </si>
  <si>
    <t>Materiais para osmose</t>
  </si>
  <si>
    <t>9101-30</t>
  </si>
  <si>
    <t>SAT  (= RAT 3,00 x FAP 2,0) valores máximo</t>
  </si>
  <si>
    <t xml:space="preserve"> </t>
  </si>
  <si>
    <t>Furadeiras/Parafusadeiras à Bateria motor sem escova e bateria sem efeito memória) - STANLEY/DEWALT /MAKITA;</t>
  </si>
  <si>
    <t> Jogos de Brocas (Metal, Madeira e Concreto) - MAKITA/BOSCH;</t>
  </si>
  <si>
    <t> Micro Retifica com Kit de Acessórios  (brocas, escariador, disco de corte, disco de lixa, e escova de polimento) - DREMEL;</t>
  </si>
  <si>
    <t> Sopradores Térmico - STANLEY/DEWALT/MAKITA;</t>
  </si>
  <si>
    <t>Aspirador/Soprador de Pó à Bateria - MAKITA/BOSCH.</t>
  </si>
  <si>
    <t>Maleta Rígida em Alumínio, com Chave/Código e Rodinhas (grande) - VONDER/TRAMONTINA;</t>
  </si>
  <si>
    <t> Alicate Amperímetro Digital True-RMS CAT III 600 V - FLUKE;</t>
  </si>
  <si>
    <t> KIT de Chave catraca com alongador, e jogo de BITS (Fenda, Philips, Allen e Torx) e Soquetes (Estriado) - STANLEY/ROBUST /GEDORE;</t>
  </si>
  <si>
    <t> Alicate Bomba de Água - STANLEY/ROBUST/GEDORE;</t>
  </si>
  <si>
    <t> Chave Grifo (média) - STANLEY/ROBUST/GEDORE;</t>
  </si>
  <si>
    <t> Chave Inglesa (média) - STANLEY/ROBUST/GEDORE;</t>
  </si>
  <si>
    <t xml:space="preserve"> Alicates de Pressão (médio) - STANLEY/ROBUST/GEDORE;</t>
  </si>
  <si>
    <t> Alicates para Anel Interno com Ponta Reta - STANLEY/ROBUST/GEDORE;</t>
  </si>
  <si>
    <t> Alicates para Anel Interno com Ponta Curva - STANLEY/ROBUST/GEDORE;</t>
  </si>
  <si>
    <t>Alicates para Anel Externo com Ponta Reta - STANLEY/ROBUST/GEDORE;</t>
  </si>
  <si>
    <t> Alicates para Anel Externo com Ponta Curva - STANLEY/ROBUST/GEDORE;</t>
  </si>
  <si>
    <t> Alicates Climpador (RJ11, RJ12 e RJ45) - STANLEY/ROBUST /GEDORE;</t>
  </si>
  <si>
    <t> Martelos de Unha (médio) - TRAMONTINA;</t>
  </si>
  <si>
    <t>Martelos com cabeça de Borracha - TRAMONTINA;</t>
  </si>
  <si>
    <t> Martelos com cabeça de borda Plástica - TRAMONTINA;</t>
  </si>
  <si>
    <t> Pistolas aplicadora de silicone</t>
  </si>
  <si>
    <t>Carro para Transporte de Ferramentas/Carga</t>
  </si>
  <si>
    <t>Analisador de Esfigmomanômetro etc.: Pressão</t>
  </si>
  <si>
    <t>Bancada para laboratorio (eletrônica) com tampo MDF 18mm c/ 01 prateleira - 200x1500x700mm (AxCxL); kit eletrica p/ bancada c/ 10 tomadas, sendo 8 (oito) de 10A e 2 (duas) de 20A, 2p+terra+disjuntor 16A; kit antiestatico 1500x700mm c/ 02 pulseiras e cordão de aterramento; prateleira adicional 1500x300mm; luminaria de led 2 lampadas 18V; suporte de bin para bancada eletrônica c/15 caixas nº3</t>
  </si>
  <si>
    <t>Cadeira giratoria; modelo: giratoria; cor estrutura: preto; tipo cadeira: executiva; conjunto assento/ encosto: back system 2; espuma 17mm; com 5 rodízios de nylon; com sistema subida/descida a gás</t>
  </si>
  <si>
    <t>Mesa para computador, retangular, 60cm x 120cm x 75cm (profundidade x largura x altura), espessura do tampo de 25cm, com 2 gavetas, com tampo perfurado nas duas pontas para passagem de fios, com canaleta (eletrocalha) abaixo do tampo, com compartimento para passagem de fios nas duas pernas da mesa, com pés ajustáveis, 75 cm de altura.</t>
  </si>
  <si>
    <t>Impressora multifuncional com scanner e copiadora, com impressão a laser monocromática, velocidade de impressão em papel A4 de 45 páginas por minuto ou superior, tempo de impressão de primeira página de aproximadamente 6 segundos, com resolução de impressão de até 1200 dpi, com velocidade de reprodução em folha A4 de aprox. 45 páginas por minuto, com velocidade de digitalização de aprox. 45 lados por minuto.</t>
  </si>
  <si>
    <t xml:space="preserve">Aparelho de telefone celular (smartphone), com tecnologia 5G, memória interna de 64 GB, tela de aprox. 6 polegadas e resolução full HD, processador Quad Core ou superior, com câmera com flash, com câmera frontal, com resolução de gravação de vídeo de 4K </t>
  </si>
  <si>
    <t>Armario de Aço Inox com 06 prateleiras para organização com reforço; carga uniforme 60kg por prateleira; medindo 1980mmx920mmx420mm; Para guarda de equipamentos, acessórios e documentos.</t>
  </si>
  <si>
    <t>Roupeiro em aço com 8 portas, com pistão para cadeados, medidas aproximadas 196cmx123cmx41cm (altura x largura x profundidade), sistema de ventilação tipo veneziana, cor cinza padrão</t>
  </si>
  <si>
    <t>Tablet, com tecnologia 5G, memória interna de 64 GB, tela de aprox. 9 polegadas ou superior e resolução 1340x800 pixels ou superior, processador octa-core ou superior, com câmera com flash, com câmera frontal.</t>
  </si>
  <si>
    <t>Rotulador eletrônico portátil com corte automático, para impressão em fita laminada da etiquetas do código (TAG), com letras e números de identificação do equipamento (mínimo de impressão de 2 linhas de texto e 12mm de largura)</t>
  </si>
  <si>
    <t>Notebook com processador Intel Core i5 (ou equivalente), 8GB de RAM, SSD de 256GB (mínimo), sistema operacional Windows 10 (ou versão mais recente), e portas USB e Ethernet para conectividade. Deverá ser acompanhado de teclado e mouse.</t>
  </si>
  <si>
    <t>Ref.</t>
  </si>
  <si>
    <t xml:space="preserve">SAT  (= RAT 3,00 x FAP 1,0) </t>
  </si>
  <si>
    <t>Benefício Social Familiar - Cláusula xx CCT</t>
  </si>
  <si>
    <t>Seguro de vida, invalidez e funeral - Cláusula xx CCT</t>
  </si>
  <si>
    <t>Auxílio creche - Cláusula XXº CCT</t>
  </si>
  <si>
    <t>Materiais de Consumo</t>
  </si>
  <si>
    <t>Número de funcionários</t>
  </si>
  <si>
    <t>Total mensal por funcionário</t>
  </si>
  <si>
    <t>Materias de Consumo</t>
  </si>
  <si>
    <t>548,48h</t>
  </si>
  <si>
    <t>20h</t>
  </si>
  <si>
    <t>A) Total 24 meses</t>
  </si>
  <si>
    <t>Fonte de alimentação digital de bancada (até 30Vdc; até 5A)</t>
  </si>
  <si>
    <t>QUANTIDADE DE FUNCIONÁRIOS</t>
  </si>
  <si>
    <t>VALOR POR FUNCIONÁRIO MENSAL</t>
  </si>
  <si>
    <t>Divinópolis</t>
  </si>
  <si>
    <t>Total anual (E*12):</t>
  </si>
  <si>
    <t>Total global (E*24):</t>
  </si>
  <si>
    <t>E) Total mensal (A+B+C):</t>
  </si>
  <si>
    <t xml:space="preserve"> Pulseira Anti-Estática: bracelete ajustável com cordão de aterramento espiral</t>
  </si>
  <si>
    <r>
      <rPr>
        <b/>
        <sz val="10"/>
        <rFont val="Calibri"/>
        <family val="2"/>
        <scheme val="minor"/>
      </rPr>
      <t xml:space="preserve">III) </t>
    </r>
    <r>
      <rPr>
        <sz val="10"/>
        <rFont val="Calibri"/>
        <family val="2"/>
        <scheme val="minor"/>
      </rPr>
      <t>Parcela de Sobreaviso para Técnico em Manutenção</t>
    </r>
  </si>
  <si>
    <t>Multímetro Digital True-RMS CAT III 600 V;</t>
  </si>
  <si>
    <t>Alicate de Corte (médio) - STANLEY/ROBUST/GEDORE;</t>
  </si>
  <si>
    <t>Alicate de Bico Chato (médio) - STANLEY/ROBUST/GEDORE;</t>
  </si>
  <si>
    <t>Chave Fenda (pequena) - STANLEY/ROBUST/GEDORE;</t>
  </si>
  <si>
    <t>Chave Fenda (média) - STANLEY/ROBUST/GEDORE;</t>
  </si>
  <si>
    <t>Chave Fenda (grande) - STANLEY/ROBUST/GEDORE;</t>
  </si>
  <si>
    <t>Chave Philips (pequena) - STANLEY/ROBUST/GEDORE;</t>
  </si>
  <si>
    <t>Chave Philips (média) - STANLEY/ROBUST/GEDORE;</t>
  </si>
  <si>
    <t>Chave Philips (grande) - STANLEY/ROBUST/GEDORE;</t>
  </si>
  <si>
    <t>Jogo de Chave de Precisão - STANLEY/ROBUST/GEDORE;</t>
  </si>
  <si>
    <t>Jogo de Chave Allen em milímetros - STANLEY/ROBUST /GEDORE;</t>
  </si>
  <si>
    <t>Jogo de Chave Allen em polegadas - STANLEY/ROBUST /GEDORE;</t>
  </si>
  <si>
    <t>Jogo de Chave Torx - STANLEY/ROBUST/GEDORE;</t>
  </si>
  <si>
    <t>Estilete Profissional aço 18mm com guia - STANLEY/ROBUST/GEDORE;</t>
  </si>
  <si>
    <t>Lanterna de LED Indestrutível (pequena) - RAYOVAC</t>
  </si>
  <si>
    <t>Sugador de Solda em Alumínio - HIKARI;</t>
  </si>
  <si>
    <t>Jogo de Pincéis de Limpeza - TIGRE;</t>
  </si>
  <si>
    <t>Pinça com Ponta Reta - HIKARI;</t>
  </si>
  <si>
    <t>Maleta Rígida em Alumínio, com Chave/Código e Alça (média)- VONDER/TRAMONTINA;</t>
  </si>
  <si>
    <t>Alicate Universal (médio) - STANLEY/ROBUST/GEDORE;</t>
  </si>
  <si>
    <r>
      <rPr>
        <b/>
        <sz val="10"/>
        <rFont val="Calibri"/>
        <family val="2"/>
        <scheme val="minor"/>
      </rPr>
      <t>C)</t>
    </r>
    <r>
      <rPr>
        <sz val="10"/>
        <rFont val="Calibri"/>
        <family val="2"/>
        <scheme val="minor"/>
      </rPr>
      <t xml:space="preserve"> Subcontratação de serviços especializados, sob demanda, para execução de manutenção, instalação, desinstalação e demais atividades técnicas correlatas relativas aos equipamentos médico-hospitalares existentes no Hospital Universitário da UFSJ, incluindo BDI (se)  (Pagamento sob demanda)</t>
    </r>
  </si>
  <si>
    <r>
      <rPr>
        <b/>
        <sz val="10"/>
        <rFont val="Calibri"/>
        <family val="2"/>
        <scheme val="minor"/>
      </rPr>
      <t>B)</t>
    </r>
    <r>
      <rPr>
        <sz val="10"/>
        <rFont val="Calibri"/>
        <family val="2"/>
        <scheme val="minor"/>
      </rPr>
      <t xml:space="preserve"> Fornecimento, sob demanda, de peças, acessórios e materiais correlatos destinados à manutenção e ao pleno funcionamento dos equipamentos médico-hospitalares existentes no Hospital Universitário da UFSJ, incluindo BDI (forn. mat.) (Pagamento sob demanda)</t>
    </r>
  </si>
  <si>
    <r>
      <rPr>
        <b/>
        <sz val="10"/>
        <rFont val="Calibri"/>
        <family val="2"/>
        <scheme val="minor"/>
      </rPr>
      <t xml:space="preserve">A) </t>
    </r>
    <r>
      <rPr>
        <sz val="10"/>
        <rFont val="Calibri"/>
        <family val="2"/>
        <scheme val="minor"/>
      </rPr>
      <t xml:space="preserve">Serviços mensais contínuos, com dedicação exclusiva de mão de obra, na área de Engenharia Clínica, para a realização de manutenção de equipamentos médico-hospitalares e atividades técnicas correlatas, relativos aos equipamentos médico-hospitalares existentes no Hospital Universitário da UFSJ, incluído no valor mensal do serviço </t>
    </r>
    <r>
      <rPr>
        <b/>
        <sz val="10"/>
        <rFont val="Calibri"/>
        <family val="2"/>
        <scheme val="minor"/>
      </rPr>
      <t>(I+II+III)</t>
    </r>
  </si>
  <si>
    <t>* O uso do terceiro quartil está fundamentado no estudo técnico preliminar</t>
  </si>
  <si>
    <t>BDI fornecimento material (%)</t>
  </si>
  <si>
    <t>Multa sobre FGTS e contribuição social sobre o aviso prévio indenizado e sobre o aviso prévio trabalhado  (Alterado conforme Lei  nº  13.932/2019 )</t>
  </si>
  <si>
    <r>
      <rPr>
        <b/>
        <sz val="10"/>
        <rFont val="Calibri"/>
        <family val="2"/>
      </rPr>
      <t xml:space="preserve">Nota 3.1: </t>
    </r>
    <r>
      <rPr>
        <sz val="10"/>
        <rFont val="Calibri"/>
        <family val="2"/>
      </rPr>
      <t xml:space="preserve">O salário-base vem definido na Convenção Coletiva de Trabalho da categoria profissional a ser contratada para o objeto, devendo a licitante observar a CCT vigente que abrange o município da prestação do serviço.                                                                                                                                                          
 </t>
    </r>
    <r>
      <rPr>
        <b/>
        <sz val="10"/>
        <rFont val="Calibri"/>
        <family val="2"/>
      </rPr>
      <t>Nota 3.2:</t>
    </r>
    <r>
      <rPr>
        <sz val="10"/>
        <rFont val="Calibri"/>
        <family val="2"/>
      </rPr>
      <t xml:space="preserve">  O salário base mínimo dos profissionais foi calculado através de pesquisa de mercado, estando acima do disposto na CCT citada.</t>
    </r>
  </si>
  <si>
    <r>
      <t>Nota 4.1:</t>
    </r>
    <r>
      <rPr>
        <sz val="10"/>
        <rFont val="Calibri"/>
        <family val="2"/>
      </rPr>
      <t xml:space="preserve"> Para realização da estimativa de custos e formação de preços referenciais desta licitação foi utilizada a Coletiva de Trabalho 2024/2025 do SINDICATO NACIONAL DE ARQUITETURA E ENGENHARIA de MG.
</t>
    </r>
    <r>
      <rPr>
        <b/>
        <sz val="10"/>
        <rFont val="Calibri"/>
        <family val="2"/>
      </rPr>
      <t>Nota 4.2:</t>
    </r>
    <r>
      <rPr>
        <sz val="10"/>
        <rFont val="Calibri"/>
        <family val="2"/>
      </rPr>
      <t xml:space="preserve"> A Convenção Coletiva acima não é de utilização obrigatória pelos licitantes (Acórdão TCU nº 369/2012), mas sempre se exigirá o cumprimento da convenção coletiva adotada por cada licitante/contratante.
</t>
    </r>
    <r>
      <rPr>
        <b/>
        <sz val="10"/>
        <rFont val="Calibri"/>
        <family val="2"/>
      </rPr>
      <t>Nota 4.3</t>
    </r>
    <r>
      <rPr>
        <sz val="10"/>
        <rFont val="Calibri"/>
        <family val="2"/>
      </rPr>
      <t xml:space="preserve">: O preço referencial desta licitação foi realizado com a inclusão na planilha de custos e formação de preços do adicional de periculosidade de acordo com o laudo técnico das atividades de serviço de engenharia clínica elaborado pelo engenheiro de segurança do trabalho do Contratante, conforme o ENCARTE L, devendo ser seguido também pela licitante na formação de preço de sua proposta. Ressalte-se que o referido laudo pericial não tem caráter mandatário, servindo este apenas para subsidiar a composição dos preços de serviços, e apresentar à empresa vencedora do processo, os riscos identificados pela contratante, para que esta realize o laudo técnico de insalubridade e periculosidade, em até 30 dias após o início da execução contratual, de forma a concluir se estes riscos podem gerar ou não adicionais para os trabalhadores eventualmente expostos, quando então, será decidido pelo direito na planilha de custos e formação de preços da Contratada.
</t>
    </r>
    <r>
      <rPr>
        <b/>
        <sz val="10"/>
        <rFont val="Calibri"/>
        <family val="2"/>
      </rPr>
      <t>Nota 4.4</t>
    </r>
    <r>
      <rPr>
        <sz val="10"/>
        <rFont val="Calibri"/>
        <family val="2"/>
      </rPr>
      <t xml:space="preserve">: Constatada a incidência por meio do Laudo Pericial de adicional de insalubridade/periculosidade, bem como a sua incidência para as atividades que não se enquadrarem nas deﬁnições contidas na norma coletiva, a empresa fica obrigada a pagá-lo retroativamente à data de início da prestação dos serviços.
</t>
    </r>
    <r>
      <rPr>
        <b/>
        <sz val="10"/>
        <rFont val="Calibri"/>
        <family val="2"/>
      </rPr>
      <t>Nota 4.5</t>
    </r>
    <r>
      <rPr>
        <sz val="10"/>
        <rFont val="Calibri"/>
        <family val="2"/>
      </rPr>
      <t>: A Contratada deverá apresentar ao Contratante cópia da LTCAT, PCMSO e PGR da empresa em até 30 dias após o início da execução contratual.</t>
    </r>
  </si>
  <si>
    <r>
      <rPr>
        <b/>
        <sz val="10"/>
        <rFont val="Calibri"/>
        <family val="2"/>
      </rPr>
      <t xml:space="preserve">Nota 2: </t>
    </r>
    <r>
      <rPr>
        <sz val="10"/>
        <rFont val="Calibri"/>
        <family val="2"/>
      </rPr>
      <t xml:space="preserve">Para a provisão do vale-transporte utilizamos o seguinte cálculo para os dias efetivamente trabalhados para realização do preço referencial.
               ESCALA DE TRABALHO – vide memória de cálculo </t>
    </r>
    <r>
      <rPr>
        <b/>
        <sz val="10"/>
        <rFont val="Calibri"/>
        <family val="2"/>
      </rPr>
      <t xml:space="preserve">, </t>
    </r>
    <r>
      <rPr>
        <sz val="10"/>
        <rFont val="Calibri"/>
        <family val="2"/>
      </rPr>
      <t xml:space="preserve">SEGUNDA A SEXTA: 40 horas - 22 dias
</t>
    </r>
    <r>
      <rPr>
        <b/>
        <sz val="10"/>
        <rFont val="Calibri"/>
        <family val="2"/>
      </rPr>
      <t>Nota 3:</t>
    </r>
    <r>
      <rPr>
        <sz val="10"/>
        <rFont val="Calibri"/>
        <family val="2"/>
      </rPr>
      <t xml:space="preserve"> Para a provisão do auxílio alimentação utilizamos o seguinte cálculo para os dias efetivamente trabalhados para realização do preço referencial, conforme acordo coletivo. 
               ESCALA DE TRABALHO – vide memória de cálculo , SEGUNDA A SEXTA: 40 horas - 22 dias</t>
    </r>
  </si>
  <si>
    <r>
      <t xml:space="preserve">Nota 5 : </t>
    </r>
    <r>
      <rPr>
        <sz val="10"/>
        <rFont val="Calibri"/>
        <family val="2"/>
        <scheme val="minor"/>
      </rPr>
      <t xml:space="preserve">Para a Multa do FGTS sobre o Aviso Prévio Trababalho e Indenizado será conforme Lei  nº  13.932/2019, retenção conta vinculada 4%. </t>
    </r>
  </si>
  <si>
    <r>
      <t xml:space="preserve">Nota 3: </t>
    </r>
    <r>
      <rPr>
        <sz val="10"/>
        <rFont val="Calibri"/>
        <family val="2"/>
      </rPr>
      <t xml:space="preserve">O artigo 473 da CLT e os Acórdãos TCU nº 1.904/2007 e nº 1.753/2008 - Plenário abordam sobre ausências legais. A ausência legal corresponde ao período em que a empresa deve manter os custos do empregado. No caso de auxílio-doença, por exemplo, a empresa tem o custo nos primeiros 15 dias. Nesse sentido, para estimar o custo da planilha por posto de trabalho, consideramos uma ausencia ao ano e a seguinte base de cálculo para incidência:
</t>
    </r>
    <r>
      <rPr>
        <b/>
        <sz val="10"/>
        <rFont val="Calibri"/>
        <family val="2"/>
      </rPr>
      <t>Base de cálculo:</t>
    </r>
    <r>
      <rPr>
        <sz val="10"/>
        <rFont val="Calibri"/>
        <family val="2"/>
      </rPr>
      <t xml:space="preserve"> (Remuneração X 0,28%)
</t>
    </r>
    <r>
      <rPr>
        <b/>
        <sz val="10"/>
        <rFont val="Calibri"/>
        <family val="2"/>
      </rPr>
      <t xml:space="preserve">Cálculo: </t>
    </r>
    <r>
      <rPr>
        <sz val="10"/>
        <rFont val="Calibri"/>
        <family val="2"/>
      </rPr>
      <t>[(1/30)/12] X 100 = 0,28%</t>
    </r>
  </si>
  <si>
    <r>
      <rPr>
        <b/>
        <sz val="10"/>
        <rFont val="Calibri"/>
        <family val="2"/>
      </rPr>
      <t>Nota 6:</t>
    </r>
    <r>
      <rPr>
        <sz val="10"/>
        <rFont val="Calibri"/>
        <family val="2"/>
      </rPr>
      <t xml:space="preserve"> A alíquota utilizada para a provisão do ISS foi referente ao município de Divinópolis conforme Lei Complementar nº 007 de 28/12/91.
</t>
    </r>
    <r>
      <rPr>
        <b/>
        <sz val="10"/>
        <rFont val="Calibri"/>
        <family val="2"/>
      </rPr>
      <t>Base de cálculo:</t>
    </r>
    <r>
      <rPr>
        <sz val="10"/>
        <rFont val="Calibri"/>
        <family val="2"/>
      </rPr>
      <t xml:space="preserve"> % do Tributo incide sobre  a Soma ((Módulo 1+ Módulo 2+ Módulo 3+ Módulo 4+ Módulo 5) + Custos Indiretos+Lucro)/(1-Tributos Totais)</t>
    </r>
  </si>
  <si>
    <r>
      <rPr>
        <b/>
        <sz val="10"/>
        <rFont val="Calibri"/>
        <family val="2"/>
      </rPr>
      <t>Nota 4:</t>
    </r>
    <r>
      <rPr>
        <sz val="10"/>
        <rFont val="Calibri"/>
        <family val="2"/>
      </rPr>
      <t xml:space="preserve">O Lucro foi estimado com base no ACÓRDÃO TCU Nº 2622/2013 – Plenário que dispõe sobre a faixa de aceitabilidade em serviços.
</t>
    </r>
    <r>
      <rPr>
        <b/>
        <sz val="10"/>
        <rFont val="Calibri"/>
        <family val="2"/>
      </rPr>
      <t>Base de cálculo:</t>
    </r>
    <r>
      <rPr>
        <sz val="10"/>
        <rFont val="Calibri"/>
        <family val="2"/>
      </rPr>
      <t xml:space="preserve"> % incide sobre a Soma ((Módulo 1+ Módulo 2+ Módulo 3+ Módulo 4+ Módulo 5) + Custos Indiretos)</t>
    </r>
  </si>
  <si>
    <r>
      <rPr>
        <b/>
        <sz val="10"/>
        <rFont val="Calibri"/>
        <family val="2"/>
      </rPr>
      <t xml:space="preserve">Nota 3: </t>
    </r>
    <r>
      <rPr>
        <sz val="10"/>
        <rFont val="Calibri"/>
        <family val="2"/>
      </rPr>
      <t xml:space="preserve"> Os Custos Indiretos foram estimados com base no ACÓRDÃO TCU Nº 2622/2013 – Plenário que dispõe sobre a faixa de aceitabilidade dos custos indiretos em serviços.
  </t>
    </r>
    <r>
      <rPr>
        <b/>
        <sz val="10"/>
        <rFont val="Calibri"/>
        <family val="2"/>
      </rPr>
      <t>Base de cálculo:</t>
    </r>
    <r>
      <rPr>
        <sz val="10"/>
        <rFont val="Calibri"/>
        <family val="2"/>
      </rPr>
      <t xml:space="preserve"> % incide sobre a Soma (Módulo 1+ Módulo 2+ Módulo 3+ Módulo 4+ Módulo 5)</t>
    </r>
  </si>
  <si>
    <t>Valor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</si>
</sst>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quot;R$&quot;\ #,##0.00;[Red]&quot;R$&quot;\ #,##0.00"/>
    <numFmt numFmtId="167" formatCode="0.0"/>
    <numFmt numFmtId="168" formatCode="_(* #,##0.00_);_(* \(#,##0.00\);_(* &quot;-&quot;??_);_(@_)"/>
    <numFmt numFmtId="169" formatCode="0.000%"/>
    <numFmt numFmtId="170" formatCode="&quot;R$&quot;\ #,##0.00"/>
  </numFmts>
  <fonts count="43"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0"/>
      <color theme="1"/>
      <name val="Calibri"/>
      <family val="2"/>
      <scheme val="minor"/>
    </font>
    <font>
      <sz val="10"/>
      <name val="Calibri"/>
      <family val="2"/>
      <scheme val="minor"/>
    </font>
    <font>
      <b/>
      <sz val="15"/>
      <color indexed="56"/>
      <name val="Calibri"/>
      <family val="2"/>
    </font>
    <font>
      <sz val="11"/>
      <name val="Arial"/>
      <family val="1"/>
    </font>
    <font>
      <b/>
      <sz val="10"/>
      <color theme="0"/>
      <name val="Calibri"/>
      <family val="2"/>
      <scheme val="minor"/>
    </font>
    <font>
      <sz val="11"/>
      <color indexed="8"/>
      <name val="Calibri"/>
      <family val="2"/>
    </font>
    <font>
      <b/>
      <sz val="10"/>
      <color theme="1"/>
      <name val="Calibri"/>
      <family val="2"/>
      <scheme val="minor"/>
    </font>
    <font>
      <b/>
      <sz val="10"/>
      <name val="Calibri"/>
      <family val="2"/>
      <scheme val="minor"/>
    </font>
    <font>
      <sz val="10"/>
      <color rgb="FFFF0000"/>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b/>
      <sz val="10"/>
      <color theme="1" tint="4.9989318521683403E-2"/>
      <name val="Calibri"/>
      <family val="2"/>
      <scheme val="minor"/>
    </font>
    <font>
      <sz val="10"/>
      <color indexed="8"/>
      <name val="Calibri"/>
      <family val="2"/>
    </font>
    <font>
      <b/>
      <sz val="10"/>
      <color indexed="8"/>
      <name val="Calibri"/>
      <family val="2"/>
    </font>
    <font>
      <sz val="10"/>
      <name val="Calibri"/>
      <family val="2"/>
    </font>
    <font>
      <b/>
      <sz val="10"/>
      <name val="Calibri"/>
      <family val="2"/>
    </font>
    <font>
      <sz val="10"/>
      <color theme="1" tint="4.9989318521683403E-2"/>
      <name val="Calibri"/>
      <family val="2"/>
      <scheme val="minor"/>
    </font>
    <font>
      <vertAlign val="superscript"/>
      <sz val="10"/>
      <color theme="1"/>
      <name val="Calibri"/>
      <family val="2"/>
      <scheme val="minor"/>
    </font>
    <font>
      <sz val="8"/>
      <name val="Calibri"/>
      <family val="2"/>
      <scheme val="minor"/>
    </font>
    <font>
      <b/>
      <sz val="13.5"/>
      <color theme="1"/>
      <name val="Calibri"/>
      <family val="2"/>
      <scheme val="minor"/>
    </font>
    <font>
      <sz val="10"/>
      <color indexed="64"/>
      <name val="Calibri"/>
      <family val="2"/>
      <scheme val="minor"/>
    </font>
  </fonts>
  <fills count="46">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0" tint="-0.14996795556505021"/>
        <bgColor indexed="64"/>
      </patternFill>
    </fill>
    <fill>
      <patternFill patternType="solid">
        <fgColor theme="4" tint="0.59999389629810485"/>
        <bgColor indexed="22"/>
      </patternFill>
    </fill>
    <fill>
      <patternFill patternType="solid">
        <fgColor theme="4" tint="0.59999389629810485"/>
        <bgColor indexed="42"/>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rgb="FF000000"/>
      </patternFill>
    </fill>
  </fills>
  <borders count="1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indexed="62"/>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style="double">
        <color auto="1"/>
      </left>
      <right/>
      <top style="thin">
        <color indexed="64"/>
      </top>
      <bottom/>
      <diagonal/>
    </border>
    <border>
      <left/>
      <right style="double">
        <color auto="1"/>
      </right>
      <top style="thin">
        <color indexed="64"/>
      </top>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double">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double">
        <color indexed="64"/>
      </right>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auto="1"/>
      </left>
      <right/>
      <top style="hair">
        <color auto="1"/>
      </top>
      <bottom/>
      <diagonal/>
    </border>
    <border>
      <left/>
      <right/>
      <top style="hair">
        <color indexed="64"/>
      </top>
      <bottom/>
      <diagonal/>
    </border>
    <border>
      <left/>
      <right style="double">
        <color auto="1"/>
      </right>
      <top style="hair">
        <color auto="1"/>
      </top>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000000"/>
      </left>
      <right style="thin">
        <color rgb="FF000000"/>
      </right>
      <top style="thin">
        <color rgb="FF000000"/>
      </top>
      <bottom style="thin">
        <color rgb="FF000000"/>
      </bottom>
      <diagonal/>
    </border>
    <border>
      <left/>
      <right/>
      <top style="medium">
        <color rgb="FF00000A"/>
      </top>
      <bottom/>
      <diagonal/>
    </border>
    <border>
      <left style="medium">
        <color indexed="64"/>
      </left>
      <right/>
      <top style="medium">
        <color rgb="FF00000A"/>
      </top>
      <bottom/>
      <diagonal/>
    </border>
    <border>
      <left/>
      <right style="medium">
        <color rgb="FF000000"/>
      </right>
      <top style="medium">
        <color rgb="FF00000A"/>
      </top>
      <bottom/>
      <diagonal/>
    </border>
    <border>
      <left style="medium">
        <color indexed="64"/>
      </left>
      <right style="thin">
        <color indexed="64"/>
      </right>
      <top/>
      <bottom/>
      <diagonal/>
    </border>
    <border>
      <left/>
      <right style="thin">
        <color indexed="64"/>
      </right>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s>
  <cellStyleXfs count="72">
    <xf numFmtId="0" fontId="0" fillId="0" borderId="0"/>
    <xf numFmtId="9" fontId="1" fillId="0" borderId="0" applyFont="0" applyFill="0" applyBorder="0" applyAlignment="0" applyProtection="0"/>
    <xf numFmtId="43" fontId="1" fillId="0" borderId="0" applyFont="0" applyFill="0" applyBorder="0" applyAlignment="0" applyProtection="0"/>
    <xf numFmtId="165"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31" applyNumberFormat="0" applyFill="0" applyAlignment="0" applyProtection="0"/>
    <xf numFmtId="0" fontId="6" fillId="0" borderId="32" applyNumberFormat="0" applyFill="0" applyAlignment="0" applyProtection="0"/>
    <xf numFmtId="0" fontId="7" fillId="0" borderId="3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34" applyNumberFormat="0" applyAlignment="0" applyProtection="0"/>
    <xf numFmtId="0" fontId="12" fillId="7" borderId="35" applyNumberFormat="0" applyAlignment="0" applyProtection="0"/>
    <xf numFmtId="0" fontId="13" fillId="7" borderId="34" applyNumberFormat="0" applyAlignment="0" applyProtection="0"/>
    <xf numFmtId="0" fontId="14" fillId="0" borderId="36" applyNumberFormat="0" applyFill="0" applyAlignment="0" applyProtection="0"/>
    <xf numFmtId="0" fontId="15" fillId="8" borderId="37" applyNumberFormat="0" applyAlignment="0" applyProtection="0"/>
    <xf numFmtId="0" fontId="16" fillId="0" borderId="0" applyNumberFormat="0" applyFill="0" applyBorder="0" applyAlignment="0" applyProtection="0"/>
    <xf numFmtId="0" fontId="1" fillId="9" borderId="38" applyNumberFormat="0" applyFont="0" applyAlignment="0" applyProtection="0"/>
    <xf numFmtId="0" fontId="17" fillId="0" borderId="0" applyNumberFormat="0" applyFill="0" applyBorder="0" applyAlignment="0" applyProtection="0"/>
    <xf numFmtId="0" fontId="18" fillId="0" borderId="39" applyNumberFormat="0" applyFill="0" applyAlignment="0" applyProtection="0"/>
    <xf numFmtId="0" fontId="1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33" borderId="0" applyNumberFormat="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3" fillId="0" borderId="69" applyAlignment="0" applyProtection="0"/>
    <xf numFmtId="0" fontId="24" fillId="0" borderId="0"/>
    <xf numFmtId="0" fontId="26" fillId="0" borderId="0"/>
    <xf numFmtId="9" fontId="3" fillId="0" borderId="0" applyFill="0" applyBorder="0" applyAlignment="0" applyProtection="0"/>
    <xf numFmtId="44" fontId="3" fillId="0" borderId="0" applyFill="0" applyBorder="0" applyAlignment="0" applyProtection="0"/>
    <xf numFmtId="43" fontId="3" fillId="0" borderId="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43" fontId="3" fillId="0" borderId="0" applyFill="0" applyBorder="0" applyAlignment="0" applyProtection="0"/>
  </cellStyleXfs>
  <cellXfs count="713">
    <xf numFmtId="0" fontId="0" fillId="0" borderId="0" xfId="0"/>
    <xf numFmtId="0" fontId="2" fillId="0" borderId="0" xfId="0" applyFont="1"/>
    <xf numFmtId="0" fontId="22" fillId="0" borderId="1" xfId="0" applyFont="1" applyBorder="1" applyAlignment="1">
      <alignment vertical="center" wrapText="1"/>
    </xf>
    <xf numFmtId="0" fontId="22" fillId="0" borderId="27" xfId="0" applyFont="1" applyBorder="1" applyAlignment="1">
      <alignment vertical="center" wrapText="1"/>
    </xf>
    <xf numFmtId="0" fontId="22" fillId="0" borderId="18" xfId="0" applyFont="1" applyBorder="1" applyAlignment="1">
      <alignment vertical="center" wrapText="1"/>
    </xf>
    <xf numFmtId="0" fontId="21" fillId="0" borderId="18" xfId="0" applyFont="1" applyBorder="1" applyAlignment="1">
      <alignment vertical="center" wrapText="1"/>
    </xf>
    <xf numFmtId="0" fontId="21" fillId="0" borderId="1" xfId="0" applyFont="1" applyBorder="1" applyAlignment="1">
      <alignment vertical="center" wrapText="1"/>
    </xf>
    <xf numFmtId="0" fontId="25" fillId="34" borderId="40" xfId="0" applyFont="1" applyFill="1" applyBorder="1" applyAlignment="1">
      <alignment horizontal="right" wrapText="1"/>
    </xf>
    <xf numFmtId="0" fontId="25" fillId="34" borderId="0" xfId="0" applyFont="1" applyFill="1" applyAlignment="1">
      <alignment horizontal="right"/>
    </xf>
    <xf numFmtId="0" fontId="25" fillId="34" borderId="44" xfId="0" applyFont="1" applyFill="1" applyBorder="1" applyAlignment="1">
      <alignment horizontal="right"/>
    </xf>
    <xf numFmtId="0" fontId="22" fillId="0" borderId="2" xfId="0" applyFont="1" applyBorder="1" applyAlignment="1">
      <alignment horizontal="center" vertical="center"/>
    </xf>
    <xf numFmtId="0" fontId="22" fillId="0" borderId="12" xfId="0" applyFont="1" applyBorder="1" applyAlignment="1">
      <alignment horizontal="left" vertical="center"/>
    </xf>
    <xf numFmtId="0" fontId="22" fillId="0" borderId="4" xfId="0" applyFont="1" applyBorder="1" applyAlignment="1">
      <alignment horizontal="center" vertical="center"/>
    </xf>
    <xf numFmtId="0" fontId="22" fillId="0" borderId="1" xfId="0" applyFont="1" applyBorder="1" applyAlignment="1">
      <alignment horizontal="left" vertical="center"/>
    </xf>
    <xf numFmtId="0" fontId="22" fillId="0" borderId="17" xfId="0" applyFont="1" applyBorder="1" applyAlignment="1">
      <alignment horizontal="center" vertical="center"/>
    </xf>
    <xf numFmtId="0" fontId="22" fillId="0" borderId="18" xfId="0" applyFont="1" applyBorder="1" applyAlignment="1">
      <alignment horizontal="left" vertical="center"/>
    </xf>
    <xf numFmtId="0" fontId="22" fillId="0" borderId="8" xfId="0" applyFont="1" applyBorder="1" applyAlignment="1">
      <alignment horizontal="center" vertical="center"/>
    </xf>
    <xf numFmtId="0" fontId="22" fillId="0" borderId="14" xfId="0" applyFont="1" applyBorder="1" applyAlignment="1">
      <alignment horizontal="left" vertical="center"/>
    </xf>
    <xf numFmtId="0" fontId="22" fillId="0" borderId="2" xfId="0" applyFont="1" applyBorder="1" applyAlignment="1">
      <alignment horizontal="center" vertical="center" wrapText="1"/>
    </xf>
    <xf numFmtId="0" fontId="22" fillId="0" borderId="12" xfId="0" applyFont="1" applyBorder="1" applyAlignment="1">
      <alignment vertical="center" wrapText="1"/>
    </xf>
    <xf numFmtId="0" fontId="22" fillId="0" borderId="4" xfId="0" applyFont="1" applyBorder="1" applyAlignment="1">
      <alignment horizontal="center" vertical="center" wrapText="1"/>
    </xf>
    <xf numFmtId="0" fontId="22" fillId="0" borderId="17"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3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2" xfId="0" applyFont="1" applyBorder="1" applyAlignment="1">
      <alignment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3" xfId="0" applyFont="1" applyBorder="1" applyAlignment="1">
      <alignment vertical="center" wrapText="1"/>
    </xf>
    <xf numFmtId="0" fontId="27" fillId="0" borderId="23" xfId="0" applyFont="1" applyBorder="1" applyAlignment="1">
      <alignment horizontal="center" vertical="center" wrapText="1"/>
    </xf>
    <xf numFmtId="2" fontId="21" fillId="0" borderId="3" xfId="0" applyNumberFormat="1" applyFont="1" applyBorder="1" applyAlignment="1">
      <alignment horizontal="center" vertical="center" wrapText="1"/>
    </xf>
    <xf numFmtId="10" fontId="21" fillId="0" borderId="12" xfId="0" applyNumberFormat="1" applyFont="1" applyBorder="1" applyAlignment="1">
      <alignment horizontal="center" vertical="center" wrapText="1"/>
    </xf>
    <xf numFmtId="10" fontId="21" fillId="0" borderId="1"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10" fontId="21" fillId="34" borderId="1" xfId="1" applyNumberFormat="1" applyFont="1" applyFill="1" applyBorder="1" applyAlignment="1">
      <alignment horizontal="center" vertical="center" wrapText="1"/>
    </xf>
    <xf numFmtId="10" fontId="21" fillId="0" borderId="13"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10" fontId="27" fillId="36" borderId="44" xfId="0" applyNumberFormat="1" applyFont="1" applyFill="1" applyBorder="1" applyAlignment="1">
      <alignment horizontal="center" vertical="center" wrapText="1"/>
    </xf>
    <xf numFmtId="2" fontId="27" fillId="36" borderId="44" xfId="0" applyNumberFormat="1"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13" xfId="0" applyFont="1" applyBorder="1" applyAlignment="1">
      <alignment horizontal="justify" vertical="center" wrapText="1"/>
    </xf>
    <xf numFmtId="0" fontId="27"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42" xfId="0" applyFont="1" applyBorder="1" applyAlignment="1">
      <alignment vertical="center" wrapText="1"/>
    </xf>
    <xf numFmtId="0" fontId="27" fillId="0" borderId="22" xfId="0" applyFont="1" applyBorder="1" applyAlignment="1">
      <alignment vertical="center" wrapText="1"/>
    </xf>
    <xf numFmtId="10" fontId="21" fillId="0" borderId="42" xfId="1" applyNumberFormat="1" applyFont="1" applyBorder="1" applyAlignment="1">
      <alignment horizontal="center" vertical="center" wrapText="1"/>
    </xf>
    <xf numFmtId="2" fontId="21" fillId="0" borderId="42" xfId="0" applyNumberFormat="1" applyFont="1" applyBorder="1" applyAlignment="1">
      <alignment horizontal="center" vertical="center" wrapText="1"/>
    </xf>
    <xf numFmtId="10" fontId="27" fillId="36" borderId="44" xfId="1" applyNumberFormat="1" applyFont="1" applyFill="1" applyBorder="1" applyAlignment="1">
      <alignment horizontal="center" vertical="center" wrapText="1"/>
    </xf>
    <xf numFmtId="4" fontId="27" fillId="36" borderId="44" xfId="0" applyNumberFormat="1" applyFont="1" applyFill="1" applyBorder="1" applyAlignment="1">
      <alignment horizontal="center" vertical="center" wrapText="1"/>
    </xf>
    <xf numFmtId="0" fontId="27" fillId="0" borderId="25" xfId="0" applyFont="1" applyBorder="1" applyAlignment="1">
      <alignment horizontal="center" vertical="center" wrapText="1"/>
    </xf>
    <xf numFmtId="0" fontId="27" fillId="34" borderId="23" xfId="0" applyFont="1" applyFill="1" applyBorder="1" applyAlignment="1">
      <alignment horizontal="center" vertical="center" wrapText="1"/>
    </xf>
    <xf numFmtId="0" fontId="27" fillId="34" borderId="22" xfId="0" applyFont="1" applyFill="1" applyBorder="1" applyAlignment="1">
      <alignment horizontal="center" vertical="center" wrapText="1"/>
    </xf>
    <xf numFmtId="0" fontId="28" fillId="34" borderId="15" xfId="0" applyFont="1" applyFill="1" applyBorder="1" applyAlignment="1">
      <alignment horizontal="center" vertical="center"/>
    </xf>
    <xf numFmtId="0" fontId="28" fillId="34" borderId="11" xfId="0" applyFont="1" applyFill="1" applyBorder="1" applyAlignment="1">
      <alignment horizontal="center" vertical="center" wrapText="1"/>
    </xf>
    <xf numFmtId="0" fontId="21" fillId="0" borderId="8" xfId="0" applyFont="1" applyBorder="1" applyAlignment="1">
      <alignment horizontal="center" vertical="center" wrapText="1"/>
    </xf>
    <xf numFmtId="0" fontId="21" fillId="0" borderId="14" xfId="0" applyFont="1" applyBorder="1" applyAlignment="1">
      <alignment vertical="center" wrapText="1"/>
    </xf>
    <xf numFmtId="10" fontId="22" fillId="0" borderId="14" xfId="0" applyNumberFormat="1" applyFont="1" applyBorder="1" applyAlignment="1">
      <alignment horizontal="right" vertical="center" wrapText="1"/>
    </xf>
    <xf numFmtId="43" fontId="22" fillId="34" borderId="9" xfId="2" applyFont="1" applyFill="1" applyBorder="1" applyAlignment="1">
      <alignment vertical="center" wrapText="1"/>
    </xf>
    <xf numFmtId="10" fontId="22" fillId="0" borderId="1" xfId="0" applyNumberFormat="1" applyFont="1" applyBorder="1" applyAlignment="1">
      <alignment horizontal="right" vertical="center" wrapText="1"/>
    </xf>
    <xf numFmtId="43" fontId="22" fillId="0" borderId="5" xfId="2" applyFont="1" applyBorder="1" applyAlignment="1">
      <alignment vertical="center" wrapText="1"/>
    </xf>
    <xf numFmtId="10" fontId="22" fillId="0" borderId="18" xfId="0" applyNumberFormat="1" applyFont="1" applyBorder="1" applyAlignment="1">
      <alignment horizontal="right" vertical="center" wrapText="1"/>
    </xf>
    <xf numFmtId="43" fontId="22" fillId="0" borderId="19" xfId="2" applyFont="1" applyBorder="1" applyAlignment="1">
      <alignment horizontal="center" vertical="center" wrapText="1"/>
    </xf>
    <xf numFmtId="10" fontId="28" fillId="36" borderId="15" xfId="0" applyNumberFormat="1" applyFont="1" applyFill="1" applyBorder="1" applyAlignment="1">
      <alignment horizontal="right" vertical="center" wrapText="1"/>
    </xf>
    <xf numFmtId="166" fontId="28" fillId="36" borderId="11" xfId="53" applyNumberFormat="1" applyFont="1" applyFill="1" applyBorder="1" applyAlignment="1">
      <alignment horizontal="right" vertical="center" wrapText="1"/>
    </xf>
    <xf numFmtId="0" fontId="28" fillId="34" borderId="15" xfId="0" applyFont="1" applyFill="1" applyBorder="1" applyAlignment="1">
      <alignment horizontal="center" vertical="center" wrapText="1"/>
    </xf>
    <xf numFmtId="0" fontId="21" fillId="0" borderId="14" xfId="0" applyFont="1" applyBorder="1" applyAlignment="1">
      <alignment horizontal="justify" vertical="center" wrapText="1"/>
    </xf>
    <xf numFmtId="0" fontId="22" fillId="0" borderId="14" xfId="0" applyFont="1" applyBorder="1" applyAlignment="1">
      <alignment vertical="center" wrapText="1"/>
    </xf>
    <xf numFmtId="44" fontId="22" fillId="0" borderId="9" xfId="53" applyFont="1" applyBorder="1" applyAlignment="1">
      <alignment horizontal="center" vertical="top" wrapText="1"/>
    </xf>
    <xf numFmtId="44" fontId="22" fillId="0" borderId="5" xfId="53" applyFont="1" applyBorder="1" applyAlignment="1">
      <alignment horizontal="center" vertical="top" wrapText="1"/>
    </xf>
    <xf numFmtId="44" fontId="22" fillId="0" borderId="19" xfId="53" applyFont="1" applyBorder="1" applyAlignment="1">
      <alignment horizontal="center" vertical="top" wrapText="1"/>
    </xf>
    <xf numFmtId="0" fontId="28" fillId="36" borderId="15" xfId="0" applyFont="1" applyFill="1" applyBorder="1" applyAlignment="1">
      <alignment vertical="center" wrapText="1"/>
    </xf>
    <xf numFmtId="166" fontId="28" fillId="36" borderId="11" xfId="53" applyNumberFormat="1" applyFont="1" applyFill="1" applyBorder="1" applyAlignment="1">
      <alignment horizontal="right" vertical="top" wrapText="1"/>
    </xf>
    <xf numFmtId="0" fontId="22" fillId="0" borderId="45" xfId="0" applyFont="1" applyBorder="1" applyAlignment="1">
      <alignment vertical="center" wrapText="1"/>
    </xf>
    <xf numFmtId="0" fontId="22" fillId="0" borderId="47" xfId="0" applyFont="1" applyBorder="1" applyAlignment="1">
      <alignment horizontal="left" vertical="center" wrapText="1"/>
    </xf>
    <xf numFmtId="0" fontId="22" fillId="34" borderId="13" xfId="0" applyFont="1" applyFill="1" applyBorder="1" applyAlignment="1">
      <alignment vertical="center" wrapText="1"/>
    </xf>
    <xf numFmtId="0" fontId="27" fillId="0" borderId="20" xfId="0" applyFont="1" applyBorder="1" applyAlignment="1">
      <alignment horizontal="center" vertical="center" wrapText="1"/>
    </xf>
    <xf numFmtId="0" fontId="27" fillId="0" borderId="29" xfId="0" applyFont="1" applyBorder="1" applyAlignment="1">
      <alignment horizontal="center" vertical="center" wrapText="1"/>
    </xf>
    <xf numFmtId="0" fontId="22" fillId="0" borderId="0" xfId="0" applyFont="1"/>
    <xf numFmtId="0" fontId="28" fillId="36" borderId="108" xfId="0" applyFont="1" applyFill="1" applyBorder="1" applyAlignment="1">
      <alignment horizontal="center" vertical="center" wrapText="1"/>
    </xf>
    <xf numFmtId="0" fontId="22" fillId="0" borderId="12" xfId="0" applyFont="1" applyBorder="1" applyAlignment="1">
      <alignment horizontal="center" vertical="center" wrapText="1"/>
    </xf>
    <xf numFmtId="0" fontId="22" fillId="0" borderId="108" xfId="0" applyFont="1" applyBorder="1" applyAlignment="1">
      <alignment horizontal="center" vertical="center" wrapText="1"/>
    </xf>
    <xf numFmtId="43" fontId="22" fillId="0" borderId="12" xfId="0" applyNumberFormat="1" applyFont="1" applyBorder="1" applyAlignment="1">
      <alignment horizontal="center" vertical="center" wrapText="1"/>
    </xf>
    <xf numFmtId="0" fontId="22" fillId="0" borderId="1" xfId="0" applyFont="1" applyBorder="1" applyAlignment="1">
      <alignment horizontal="center" vertical="center" wrapText="1"/>
    </xf>
    <xf numFmtId="43"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44" fontId="28" fillId="36" borderId="107" xfId="53" applyFont="1" applyFill="1" applyBorder="1" applyAlignment="1">
      <alignment horizontal="right"/>
    </xf>
    <xf numFmtId="44" fontId="28" fillId="36" borderId="11" xfId="53" applyFont="1" applyFill="1" applyBorder="1" applyAlignment="1">
      <alignment horizontal="right"/>
    </xf>
    <xf numFmtId="0" fontId="21" fillId="0" borderId="0" xfId="0" applyFont="1"/>
    <xf numFmtId="44" fontId="25" fillId="34" borderId="44" xfId="53" applyFont="1" applyFill="1" applyBorder="1" applyAlignment="1">
      <alignment horizontal="right"/>
    </xf>
    <xf numFmtId="0" fontId="22" fillId="34" borderId="4" xfId="0" applyFont="1" applyFill="1" applyBorder="1" applyAlignment="1">
      <alignment horizontal="center" vertical="center" wrapText="1"/>
    </xf>
    <xf numFmtId="0" fontId="22" fillId="34" borderId="1" xfId="0" applyFont="1" applyFill="1" applyBorder="1" applyAlignment="1">
      <alignment vertical="center" wrapText="1"/>
    </xf>
    <xf numFmtId="8" fontId="21" fillId="0" borderId="0" xfId="0" applyNumberFormat="1" applyFont="1"/>
    <xf numFmtId="44" fontId="21" fillId="0" borderId="3" xfId="53" applyFont="1" applyBorder="1" applyAlignment="1">
      <alignment horizontal="center" vertical="center" wrapText="1"/>
    </xf>
    <xf numFmtId="44" fontId="21" fillId="0" borderId="5" xfId="53" applyFont="1" applyFill="1" applyBorder="1" applyAlignment="1">
      <alignment horizontal="center" vertical="center" wrapText="1"/>
    </xf>
    <xf numFmtId="9" fontId="21" fillId="0" borderId="13" xfId="1" applyFont="1" applyBorder="1" applyAlignment="1">
      <alignment horizontal="center" vertical="center" wrapText="1"/>
    </xf>
    <xf numFmtId="44" fontId="21" fillId="0" borderId="107" xfId="53" applyFont="1" applyBorder="1" applyAlignment="1">
      <alignment horizontal="center" vertical="center" wrapText="1"/>
    </xf>
    <xf numFmtId="9" fontId="27" fillId="36" borderId="15" xfId="1" applyFont="1" applyFill="1" applyBorder="1" applyAlignment="1">
      <alignment horizontal="center" vertical="center" wrapText="1"/>
    </xf>
    <xf numFmtId="44" fontId="27" fillId="36" borderId="11" xfId="53" applyFont="1" applyFill="1" applyBorder="1" applyAlignment="1">
      <alignment horizontal="center" vertical="center" wrapText="1"/>
    </xf>
    <xf numFmtId="44" fontId="27" fillId="0" borderId="23" xfId="53" applyFont="1" applyBorder="1" applyAlignment="1">
      <alignment horizontal="center" vertical="center" wrapText="1"/>
    </xf>
    <xf numFmtId="10" fontId="21" fillId="0" borderId="12" xfId="1" applyNumberFormat="1" applyFont="1" applyBorder="1" applyAlignment="1">
      <alignment horizontal="center" vertical="center" wrapText="1"/>
    </xf>
    <xf numFmtId="10" fontId="21" fillId="0" borderId="18" xfId="1" applyNumberFormat="1" applyFont="1" applyBorder="1" applyAlignment="1">
      <alignment horizontal="center" vertical="center" wrapText="1"/>
    </xf>
    <xf numFmtId="44" fontId="21" fillId="0" borderId="19" xfId="53" applyFont="1" applyBorder="1" applyAlignment="1">
      <alignment horizontal="center" vertical="center" wrapText="1"/>
    </xf>
    <xf numFmtId="10" fontId="27" fillId="36" borderId="15" xfId="1" applyNumberFormat="1" applyFont="1" applyFill="1" applyBorder="1" applyAlignment="1">
      <alignment horizontal="center" vertical="center" wrapText="1"/>
    </xf>
    <xf numFmtId="44" fontId="27" fillId="0" borderId="30" xfId="53" applyFont="1" applyBorder="1" applyAlignment="1">
      <alignment horizontal="center" vertical="center" wrapText="1"/>
    </xf>
    <xf numFmtId="44" fontId="21" fillId="0" borderId="5" xfId="53" applyFont="1" applyBorder="1" applyAlignment="1">
      <alignment horizontal="center" vertical="center" wrapText="1"/>
    </xf>
    <xf numFmtId="44" fontId="21" fillId="0" borderId="7" xfId="53" applyFont="1" applyBorder="1" applyAlignment="1">
      <alignment horizontal="center" vertical="center" wrapText="1"/>
    </xf>
    <xf numFmtId="44" fontId="27" fillId="36" borderId="44" xfId="53" applyFont="1" applyFill="1" applyBorder="1" applyAlignment="1">
      <alignment horizontal="center" vertical="center" wrapText="1"/>
    </xf>
    <xf numFmtId="0" fontId="21" fillId="34" borderId="13" xfId="0" applyFont="1" applyFill="1" applyBorder="1" applyAlignment="1">
      <alignment vertical="center" wrapText="1"/>
    </xf>
    <xf numFmtId="44" fontId="27" fillId="0" borderId="24" xfId="53" applyFont="1" applyBorder="1" applyAlignment="1">
      <alignment horizontal="center" vertical="center" wrapText="1"/>
    </xf>
    <xf numFmtId="0" fontId="21" fillId="0" borderId="12" xfId="0" applyFont="1" applyBorder="1" applyAlignment="1">
      <alignment horizontal="justify" vertical="center" wrapText="1"/>
    </xf>
    <xf numFmtId="2" fontId="21" fillId="0" borderId="0" xfId="0" applyNumberFormat="1" applyFont="1"/>
    <xf numFmtId="10" fontId="21" fillId="0" borderId="1" xfId="1" applyNumberFormat="1" applyFont="1" applyBorder="1" applyAlignment="1">
      <alignment horizontal="center" vertical="center" wrapText="1"/>
    </xf>
    <xf numFmtId="2" fontId="29" fillId="0" borderId="0" xfId="0" applyNumberFormat="1" applyFont="1"/>
    <xf numFmtId="164" fontId="21" fillId="0" borderId="0" xfId="0" applyNumberFormat="1" applyFont="1"/>
    <xf numFmtId="164" fontId="30" fillId="0" borderId="0" xfId="0" applyNumberFormat="1" applyFont="1"/>
    <xf numFmtId="10" fontId="21" fillId="0" borderId="13" xfId="1" applyNumberFormat="1" applyFont="1" applyBorder="1" applyAlignment="1">
      <alignment horizontal="center" vertical="center" wrapText="1"/>
    </xf>
    <xf numFmtId="10" fontId="27" fillId="36" borderId="16" xfId="1" applyNumberFormat="1" applyFont="1" applyFill="1" applyBorder="1" applyAlignment="1">
      <alignment horizontal="center" vertical="center" wrapText="1"/>
    </xf>
    <xf numFmtId="44" fontId="27" fillId="36" borderId="25" xfId="53" applyFont="1" applyFill="1" applyBorder="1" applyAlignment="1">
      <alignment horizontal="center" vertical="center" wrapText="1"/>
    </xf>
    <xf numFmtId="10" fontId="27" fillId="36" borderId="40" xfId="1" applyNumberFormat="1" applyFont="1" applyFill="1" applyBorder="1" applyAlignment="1">
      <alignment horizontal="center" vertical="center" wrapText="1"/>
    </xf>
    <xf numFmtId="44" fontId="27" fillId="0" borderId="22" xfId="53" applyFont="1" applyBorder="1" applyAlignment="1">
      <alignment horizontal="center" vertical="center" wrapText="1"/>
    </xf>
    <xf numFmtId="44" fontId="21" fillId="0" borderId="42" xfId="53" applyFont="1" applyBorder="1" applyAlignment="1">
      <alignment horizontal="center" vertical="center" wrapText="1"/>
    </xf>
    <xf numFmtId="44" fontId="21" fillId="0" borderId="0" xfId="0" applyNumberFormat="1" applyFont="1"/>
    <xf numFmtId="4" fontId="21" fillId="0" borderId="0" xfId="0" applyNumberFormat="1" applyFont="1"/>
    <xf numFmtId="44" fontId="21" fillId="0" borderId="0" xfId="53" applyFont="1"/>
    <xf numFmtId="44" fontId="21" fillId="0" borderId="3" xfId="53" applyFont="1" applyFill="1" applyBorder="1" applyAlignment="1">
      <alignment horizontal="center" vertical="center" wrapText="1"/>
    </xf>
    <xf numFmtId="10" fontId="21" fillId="0" borderId="1" xfId="1" applyNumberFormat="1" applyFont="1" applyFill="1" applyBorder="1" applyAlignment="1">
      <alignment horizontal="center" vertical="center" wrapText="1"/>
    </xf>
    <xf numFmtId="0" fontId="21" fillId="0" borderId="26" xfId="0" applyFont="1" applyBorder="1" applyAlignment="1">
      <alignment vertical="center" wrapText="1"/>
    </xf>
    <xf numFmtId="0" fontId="21" fillId="0" borderId="27" xfId="0" applyFont="1" applyBorder="1" applyAlignment="1">
      <alignment vertical="center" wrapText="1"/>
    </xf>
    <xf numFmtId="0" fontId="21" fillId="0" borderId="47" xfId="0" applyFont="1" applyBorder="1" applyAlignment="1">
      <alignment vertical="center" wrapText="1"/>
    </xf>
    <xf numFmtId="0" fontId="21" fillId="34" borderId="47" xfId="0" applyFont="1" applyFill="1" applyBorder="1" applyAlignment="1">
      <alignment vertical="center" wrapText="1"/>
    </xf>
    <xf numFmtId="2" fontId="29" fillId="0" borderId="0" xfId="0" applyNumberFormat="1" applyFont="1" applyAlignment="1">
      <alignment wrapText="1"/>
    </xf>
    <xf numFmtId="10" fontId="21" fillId="0" borderId="13" xfId="1" applyNumberFormat="1" applyFont="1" applyFill="1" applyBorder="1" applyAlignment="1">
      <alignment horizontal="center" vertical="center" wrapText="1"/>
    </xf>
    <xf numFmtId="44" fontId="21" fillId="0" borderId="7" xfId="53" applyFont="1" applyFill="1" applyBorder="1" applyAlignment="1">
      <alignment horizontal="center" vertical="center" wrapText="1"/>
    </xf>
    <xf numFmtId="0" fontId="21" fillId="0" borderId="0" xfId="0" applyFont="1" applyAlignment="1">
      <alignment wrapText="1"/>
    </xf>
    <xf numFmtId="0" fontId="28" fillId="34" borderId="72" xfId="0" applyFont="1" applyFill="1" applyBorder="1" applyAlignment="1">
      <alignment horizontal="left" vertical="center"/>
    </xf>
    <xf numFmtId="0" fontId="31" fillId="34" borderId="62" xfId="0" applyFont="1" applyFill="1" applyBorder="1" applyAlignment="1">
      <alignment horizontal="left" vertical="center"/>
    </xf>
    <xf numFmtId="0" fontId="31" fillId="34" borderId="62" xfId="0" applyFont="1" applyFill="1" applyBorder="1" applyAlignment="1">
      <alignment horizontal="center" vertical="center" wrapText="1"/>
    </xf>
    <xf numFmtId="4" fontId="31" fillId="34" borderId="62" xfId="0" applyNumberFormat="1" applyFont="1" applyFill="1" applyBorder="1" applyAlignment="1">
      <alignment horizontal="right" vertical="center" wrapText="1"/>
    </xf>
    <xf numFmtId="0" fontId="31" fillId="34" borderId="67" xfId="0" applyFont="1" applyFill="1" applyBorder="1" applyAlignment="1">
      <alignment horizontal="left" vertical="center"/>
    </xf>
    <xf numFmtId="10" fontId="31" fillId="34" borderId="62" xfId="0" applyNumberFormat="1" applyFont="1" applyFill="1" applyBorder="1" applyAlignment="1">
      <alignment horizontal="right" vertical="center" wrapText="1"/>
    </xf>
    <xf numFmtId="4" fontId="31" fillId="34" borderId="62" xfId="0" applyNumberFormat="1" applyFont="1" applyFill="1" applyBorder="1" applyAlignment="1">
      <alignment horizontal="left" vertical="center"/>
    </xf>
    <xf numFmtId="2" fontId="32" fillId="34" borderId="62" xfId="0" applyNumberFormat="1" applyFont="1" applyFill="1" applyBorder="1" applyAlignment="1">
      <alignment horizontal="center" vertical="center"/>
    </xf>
    <xf numFmtId="2" fontId="32" fillId="34" borderId="75" xfId="0" applyNumberFormat="1" applyFont="1" applyFill="1" applyBorder="1" applyAlignment="1">
      <alignment horizontal="center" vertical="center"/>
    </xf>
    <xf numFmtId="0" fontId="28" fillId="42" borderId="82" xfId="0" applyFont="1" applyFill="1" applyBorder="1" applyAlignment="1">
      <alignment horizontal="center" vertical="center" wrapText="1"/>
    </xf>
    <xf numFmtId="0" fontId="28" fillId="42" borderId="83" xfId="0" applyFont="1" applyFill="1" applyBorder="1" applyAlignment="1">
      <alignment horizontal="center" vertical="center" wrapText="1"/>
    </xf>
    <xf numFmtId="10" fontId="31" fillId="0" borderId="87" xfId="0" applyNumberFormat="1" applyFont="1" applyBorder="1" applyAlignment="1">
      <alignment horizontal="center" vertical="center" wrapText="1"/>
    </xf>
    <xf numFmtId="10" fontId="21" fillId="0" borderId="0" xfId="0" applyNumberFormat="1" applyFont="1"/>
    <xf numFmtId="0" fontId="31" fillId="34" borderId="81" xfId="0" applyFont="1" applyFill="1" applyBorder="1" applyAlignment="1">
      <alignment vertical="center" wrapText="1"/>
    </xf>
    <xf numFmtId="0" fontId="31" fillId="34" borderId="82" xfId="0" applyFont="1" applyFill="1" applyBorder="1" applyAlignment="1">
      <alignment vertical="center" wrapText="1"/>
    </xf>
    <xf numFmtId="0" fontId="31" fillId="34" borderId="85" xfId="0" applyFont="1" applyFill="1" applyBorder="1" applyAlignment="1">
      <alignment vertical="center" wrapText="1"/>
    </xf>
    <xf numFmtId="0" fontId="22" fillId="34" borderId="73" xfId="60" applyFont="1" applyFill="1" applyBorder="1" applyAlignment="1">
      <alignment horizontal="left" vertical="center"/>
    </xf>
    <xf numFmtId="0" fontId="22" fillId="34" borderId="59" xfId="60" applyFont="1" applyFill="1" applyBorder="1" applyAlignment="1">
      <alignment horizontal="left" vertical="center"/>
    </xf>
    <xf numFmtId="0" fontId="22" fillId="34" borderId="59" xfId="60" applyFont="1" applyFill="1" applyBorder="1"/>
    <xf numFmtId="4" fontId="31" fillId="34" borderId="59" xfId="0" applyNumberFormat="1" applyFont="1" applyFill="1" applyBorder="1" applyAlignment="1">
      <alignment horizontal="right" vertical="center"/>
    </xf>
    <xf numFmtId="4" fontId="31" fillId="34" borderId="59" xfId="0" applyNumberFormat="1" applyFont="1" applyFill="1" applyBorder="1" applyAlignment="1">
      <alignment horizontal="left" vertical="center"/>
    </xf>
    <xf numFmtId="2" fontId="32" fillId="34" borderId="59" xfId="0" applyNumberFormat="1" applyFont="1" applyFill="1" applyBorder="1" applyAlignment="1">
      <alignment horizontal="center" vertical="center"/>
    </xf>
    <xf numFmtId="2" fontId="32" fillId="34" borderId="74" xfId="0" applyNumberFormat="1" applyFont="1" applyFill="1" applyBorder="1" applyAlignment="1">
      <alignment horizontal="center" vertical="center"/>
    </xf>
    <xf numFmtId="0" fontId="22" fillId="34" borderId="70" xfId="60" applyFont="1" applyFill="1" applyBorder="1" applyAlignment="1">
      <alignment horizontal="left" vertical="center"/>
    </xf>
    <xf numFmtId="0" fontId="22" fillId="34" borderId="0" xfId="60" applyFont="1" applyFill="1" applyAlignment="1">
      <alignment horizontal="left" vertical="center"/>
    </xf>
    <xf numFmtId="0" fontId="22" fillId="34" borderId="71" xfId="60" applyFont="1" applyFill="1" applyBorder="1" applyAlignment="1">
      <alignment horizontal="left" vertical="center"/>
    </xf>
    <xf numFmtId="0" fontId="31" fillId="34" borderId="0" xfId="0" applyFont="1" applyFill="1" applyAlignment="1">
      <alignment horizontal="left" vertical="center"/>
    </xf>
    <xf numFmtId="0" fontId="31" fillId="34" borderId="0" xfId="0" applyFont="1" applyFill="1" applyAlignment="1">
      <alignment horizontal="center" vertical="center"/>
    </xf>
    <xf numFmtId="4" fontId="31" fillId="34" borderId="0" xfId="0" applyNumberFormat="1" applyFont="1" applyFill="1" applyAlignment="1">
      <alignment horizontal="right" vertical="center"/>
    </xf>
    <xf numFmtId="4" fontId="31" fillId="34" borderId="0" xfId="0" applyNumberFormat="1" applyFont="1" applyFill="1" applyAlignment="1">
      <alignment horizontal="left" vertical="center"/>
    </xf>
    <xf numFmtId="2" fontId="32" fillId="34" borderId="0" xfId="0" applyNumberFormat="1" applyFont="1" applyFill="1" applyAlignment="1">
      <alignment horizontal="center" vertical="center"/>
    </xf>
    <xf numFmtId="2" fontId="32" fillId="34" borderId="71" xfId="0" applyNumberFormat="1" applyFont="1" applyFill="1" applyBorder="1" applyAlignment="1">
      <alignment horizontal="center" vertical="center"/>
    </xf>
    <xf numFmtId="0" fontId="31" fillId="34" borderId="97" xfId="0" applyFont="1" applyFill="1" applyBorder="1" applyAlignment="1">
      <alignment horizontal="center" vertical="center"/>
    </xf>
    <xf numFmtId="0" fontId="31" fillId="34" borderId="98" xfId="0" applyFont="1" applyFill="1" applyBorder="1" applyAlignment="1">
      <alignment horizontal="left" vertical="center"/>
    </xf>
    <xf numFmtId="0" fontId="31" fillId="34" borderId="98" xfId="0" applyFont="1" applyFill="1" applyBorder="1" applyAlignment="1">
      <alignment horizontal="center" vertical="center"/>
    </xf>
    <xf numFmtId="4" fontId="31" fillId="34" borderId="98" xfId="0" applyNumberFormat="1" applyFont="1" applyFill="1" applyBorder="1" applyAlignment="1">
      <alignment horizontal="right" vertical="center"/>
    </xf>
    <xf numFmtId="4" fontId="31" fillId="34" borderId="98" xfId="0" applyNumberFormat="1" applyFont="1" applyFill="1" applyBorder="1" applyAlignment="1">
      <alignment horizontal="left" vertical="center"/>
    </xf>
    <xf numFmtId="2" fontId="32" fillId="34" borderId="98" xfId="0" applyNumberFormat="1" applyFont="1" applyFill="1" applyBorder="1" applyAlignment="1">
      <alignment horizontal="center" vertical="center"/>
    </xf>
    <xf numFmtId="2" fontId="32" fillId="34" borderId="99" xfId="0" applyNumberFormat="1" applyFont="1" applyFill="1" applyBorder="1" applyAlignment="1">
      <alignment horizontal="center" vertical="center"/>
    </xf>
    <xf numFmtId="0" fontId="33" fillId="40" borderId="17" xfId="0" applyFont="1" applyFill="1" applyBorder="1" applyAlignment="1">
      <alignment horizontal="center" vertical="center" wrapText="1"/>
    </xf>
    <xf numFmtId="0" fontId="33" fillId="36" borderId="18" xfId="0" applyFont="1" applyFill="1" applyBorder="1" applyAlignment="1">
      <alignment vertical="center" wrapText="1"/>
    </xf>
    <xf numFmtId="0" fontId="33" fillId="36" borderId="18" xfId="0" applyFont="1" applyFill="1" applyBorder="1" applyAlignment="1">
      <alignment horizontal="center" vertical="center" wrapText="1"/>
    </xf>
    <xf numFmtId="0" fontId="33" fillId="36" borderId="1" xfId="0" applyFont="1" applyFill="1" applyBorder="1" applyAlignment="1">
      <alignment horizontal="center" vertical="center" wrapText="1"/>
    </xf>
    <xf numFmtId="0" fontId="31" fillId="0" borderId="100" xfId="0" applyFont="1" applyBorder="1" applyAlignment="1">
      <alignment wrapText="1"/>
    </xf>
    <xf numFmtId="0" fontId="22" fillId="0" borderId="65" xfId="0" applyFont="1" applyBorder="1" applyAlignment="1">
      <alignment horizontal="left" vertical="center" wrapText="1"/>
    </xf>
    <xf numFmtId="0" fontId="22" fillId="0" borderId="14" xfId="0" applyFont="1" applyBorder="1" applyAlignment="1">
      <alignment horizontal="left" vertical="center" wrapText="1"/>
    </xf>
    <xf numFmtId="44" fontId="31" fillId="0" borderId="27" xfId="53" applyFont="1" applyFill="1" applyBorder="1"/>
    <xf numFmtId="0" fontId="29" fillId="0" borderId="14" xfId="0" applyFont="1" applyBorder="1" applyAlignment="1">
      <alignment horizontal="left" vertical="center" wrapText="1"/>
    </xf>
    <xf numFmtId="0" fontId="29" fillId="0" borderId="14" xfId="0" applyFont="1" applyBorder="1" applyAlignment="1">
      <alignment vertical="center" wrapText="1"/>
    </xf>
    <xf numFmtId="0" fontId="31" fillId="0" borderId="100" xfId="0" applyFont="1" applyBorder="1" applyAlignment="1">
      <alignment vertical="center" wrapText="1"/>
    </xf>
    <xf numFmtId="43" fontId="33" fillId="36" borderId="9" xfId="2" applyFont="1" applyFill="1" applyBorder="1" applyAlignment="1" applyProtection="1">
      <alignment vertical="center" wrapText="1"/>
    </xf>
    <xf numFmtId="43" fontId="33" fillId="36" borderId="5" xfId="2" applyFont="1" applyFill="1" applyBorder="1" applyAlignment="1" applyProtection="1">
      <alignment vertical="center" wrapText="1"/>
    </xf>
    <xf numFmtId="43" fontId="33" fillId="36" borderId="7" xfId="2" applyFont="1" applyFill="1" applyBorder="1" applyAlignment="1" applyProtection="1">
      <alignment vertical="center" wrapText="1"/>
    </xf>
    <xf numFmtId="0" fontId="31" fillId="0" borderId="1" xfId="0" applyFont="1" applyBorder="1" applyAlignment="1">
      <alignment horizontal="center" vertical="center"/>
    </xf>
    <xf numFmtId="0" fontId="31" fillId="0" borderId="14" xfId="0" applyFont="1" applyBorder="1" applyAlignment="1">
      <alignment horizontal="center" vertical="center"/>
    </xf>
    <xf numFmtId="44" fontId="22" fillId="0" borderId="0" xfId="0" applyNumberFormat="1" applyFont="1" applyAlignment="1">
      <alignment vertical="center"/>
    </xf>
    <xf numFmtId="0" fontId="22" fillId="0" borderId="0" xfId="0" applyFont="1" applyAlignment="1">
      <alignment vertical="center"/>
    </xf>
    <xf numFmtId="0" fontId="22" fillId="0" borderId="6" xfId="0" applyFont="1" applyBorder="1" applyAlignment="1">
      <alignment horizontal="center" vertical="center"/>
    </xf>
    <xf numFmtId="0" fontId="22" fillId="0" borderId="13" xfId="0" applyFont="1" applyBorder="1" applyAlignment="1">
      <alignment horizontal="left" vertical="center"/>
    </xf>
    <xf numFmtId="0" fontId="22" fillId="0" borderId="6" xfId="0" applyFont="1" applyBorder="1" applyAlignment="1">
      <alignment horizontal="center" vertical="center" wrapText="1"/>
    </xf>
    <xf numFmtId="0" fontId="22" fillId="0" borderId="13" xfId="0" applyFont="1" applyBorder="1" applyAlignment="1">
      <alignment vertical="center" wrapText="1"/>
    </xf>
    <xf numFmtId="0" fontId="28" fillId="36" borderId="2" xfId="0" applyFont="1" applyFill="1" applyBorder="1" applyAlignment="1">
      <alignment horizontal="center" vertical="center" wrapText="1"/>
    </xf>
    <xf numFmtId="0" fontId="28" fillId="36" borderId="12" xfId="0" applyFont="1" applyFill="1" applyBorder="1" applyAlignment="1">
      <alignment vertical="center" wrapText="1"/>
    </xf>
    <xf numFmtId="0" fontId="28" fillId="36" borderId="12" xfId="0" applyFont="1" applyFill="1" applyBorder="1" applyAlignment="1">
      <alignment horizontal="center" vertical="center"/>
    </xf>
    <xf numFmtId="0" fontId="28" fillId="36" borderId="3" xfId="0" applyFont="1" applyFill="1" applyBorder="1" applyAlignment="1">
      <alignment horizontal="center" vertical="center" wrapText="1"/>
    </xf>
    <xf numFmtId="43" fontId="22" fillId="34" borderId="5" xfId="2" applyFont="1" applyFill="1" applyBorder="1" applyAlignment="1">
      <alignment vertical="center" wrapText="1"/>
    </xf>
    <xf numFmtId="43" fontId="22" fillId="0" borderId="5" xfId="2" applyFont="1" applyBorder="1" applyAlignment="1">
      <alignment horizontal="center" vertical="center" wrapText="1"/>
    </xf>
    <xf numFmtId="0" fontId="22" fillId="36" borderId="6" xfId="0" applyFont="1" applyFill="1" applyBorder="1" applyAlignment="1">
      <alignment horizontal="center" wrapText="1"/>
    </xf>
    <xf numFmtId="0" fontId="28" fillId="36" borderId="13" xfId="0" applyFont="1" applyFill="1" applyBorder="1" applyAlignment="1">
      <alignment horizontal="left" vertical="center" wrapText="1"/>
    </xf>
    <xf numFmtId="10" fontId="28" fillId="36" borderId="13" xfId="0" applyNumberFormat="1" applyFont="1" applyFill="1" applyBorder="1" applyAlignment="1">
      <alignment horizontal="right" vertical="center" wrapText="1"/>
    </xf>
    <xf numFmtId="166" fontId="28" fillId="36" borderId="7" xfId="53" applyNumberFormat="1" applyFont="1" applyFill="1" applyBorder="1" applyAlignment="1">
      <alignment horizontal="right" vertical="center" wrapText="1"/>
    </xf>
    <xf numFmtId="0" fontId="28" fillId="36" borderId="26" xfId="0" applyFont="1" applyFill="1" applyBorder="1" applyAlignment="1">
      <alignment vertical="center" wrapText="1"/>
    </xf>
    <xf numFmtId="0" fontId="28" fillId="36" borderId="51" xfId="0" applyFont="1" applyFill="1" applyBorder="1" applyAlignment="1">
      <alignment vertical="center" wrapText="1"/>
    </xf>
    <xf numFmtId="0" fontId="22" fillId="0" borderId="65" xfId="0" applyFont="1" applyBorder="1" applyAlignment="1">
      <alignment vertical="center" wrapText="1"/>
    </xf>
    <xf numFmtId="2" fontId="22" fillId="0" borderId="5" xfId="53" applyNumberFormat="1" applyFont="1" applyBorder="1" applyAlignment="1">
      <alignment vertical="center" wrapText="1"/>
    </xf>
    <xf numFmtId="167" fontId="21" fillId="0" borderId="0" xfId="0" applyNumberFormat="1" applyFont="1"/>
    <xf numFmtId="0" fontId="22" fillId="34" borderId="27" xfId="0" applyFont="1" applyFill="1" applyBorder="1" applyAlignment="1">
      <alignment vertical="center" wrapText="1"/>
    </xf>
    <xf numFmtId="0" fontId="22" fillId="34" borderId="65" xfId="0" applyFont="1" applyFill="1" applyBorder="1" applyAlignment="1">
      <alignment vertical="center" wrapText="1"/>
    </xf>
    <xf numFmtId="0" fontId="28" fillId="36" borderId="52" xfId="0" applyFont="1" applyFill="1" applyBorder="1" applyAlignment="1">
      <alignment vertical="center" wrapText="1"/>
    </xf>
    <xf numFmtId="0" fontId="28" fillId="36" borderId="53" xfId="0" applyFont="1" applyFill="1" applyBorder="1" applyAlignment="1">
      <alignment vertical="center" wrapText="1"/>
    </xf>
    <xf numFmtId="166" fontId="28" fillId="36" borderId="7" xfId="53" applyNumberFormat="1" applyFont="1" applyFill="1" applyBorder="1" applyAlignment="1">
      <alignment horizontal="right" vertical="top" wrapText="1"/>
    </xf>
    <xf numFmtId="0" fontId="28" fillId="36" borderId="8" xfId="0" applyFont="1" applyFill="1" applyBorder="1" applyAlignment="1">
      <alignment horizontal="center" vertical="center" wrapText="1"/>
    </xf>
    <xf numFmtId="0" fontId="28" fillId="36" borderId="14" xfId="0" applyFont="1" applyFill="1" applyBorder="1" applyAlignment="1">
      <alignment horizontal="left" vertical="center" wrapText="1"/>
    </xf>
    <xf numFmtId="0" fontId="28" fillId="36" borderId="14" xfId="0" applyFont="1" applyFill="1" applyBorder="1" applyAlignment="1">
      <alignment horizontal="center" vertical="center"/>
    </xf>
    <xf numFmtId="0" fontId="28" fillId="36" borderId="9" xfId="0" applyFont="1" applyFill="1" applyBorder="1" applyAlignment="1">
      <alignment horizontal="center" vertical="center" wrapText="1"/>
    </xf>
    <xf numFmtId="10" fontId="28" fillId="36" borderId="18" xfId="0" applyNumberFormat="1" applyFont="1" applyFill="1" applyBorder="1" applyAlignment="1">
      <alignment horizontal="right" vertical="top" wrapText="1"/>
    </xf>
    <xf numFmtId="166" fontId="28" fillId="36" borderId="19" xfId="53" applyNumberFormat="1" applyFont="1" applyFill="1" applyBorder="1" applyAlignment="1">
      <alignment horizontal="right" vertical="top" wrapText="1"/>
    </xf>
    <xf numFmtId="0" fontId="22" fillId="0" borderId="27" xfId="0" applyFont="1" applyBorder="1" applyAlignment="1">
      <alignment horizontal="left" vertical="center" wrapText="1"/>
    </xf>
    <xf numFmtId="0" fontId="22" fillId="34" borderId="27" xfId="0" applyFont="1" applyFill="1" applyBorder="1" applyAlignment="1">
      <alignment horizontal="left" vertical="center" wrapText="1"/>
    </xf>
    <xf numFmtId="0" fontId="22" fillId="34" borderId="65" xfId="0" applyFont="1" applyFill="1" applyBorder="1" applyAlignment="1">
      <alignment horizontal="left" vertical="center" wrapText="1"/>
    </xf>
    <xf numFmtId="0" fontId="22" fillId="36" borderId="17" xfId="0" applyFont="1" applyFill="1" applyBorder="1" applyAlignment="1">
      <alignment horizontal="center" wrapText="1"/>
    </xf>
    <xf numFmtId="0" fontId="28" fillId="36" borderId="47" xfId="0" applyFont="1" applyFill="1" applyBorder="1" applyAlignment="1">
      <alignment vertical="center" wrapText="1"/>
    </xf>
    <xf numFmtId="0" fontId="28" fillId="36" borderId="66" xfId="0" applyFont="1" applyFill="1" applyBorder="1" applyAlignment="1">
      <alignment vertical="center" wrapText="1"/>
    </xf>
    <xf numFmtId="43" fontId="22" fillId="0" borderId="5" xfId="2" applyFont="1" applyBorder="1" applyAlignment="1">
      <alignment horizontal="center" vertical="top" wrapText="1"/>
    </xf>
    <xf numFmtId="44" fontId="28" fillId="36" borderId="19" xfId="53" applyFont="1" applyFill="1" applyBorder="1" applyAlignment="1">
      <alignment horizontal="center" vertical="top" wrapText="1"/>
    </xf>
    <xf numFmtId="0" fontId="28" fillId="36" borderId="12" xfId="0" applyFont="1" applyFill="1" applyBorder="1" applyAlignment="1">
      <alignment horizontal="center" vertical="center" wrapText="1"/>
    </xf>
    <xf numFmtId="10" fontId="21" fillId="0" borderId="0" xfId="1" applyNumberFormat="1" applyFont="1"/>
    <xf numFmtId="169" fontId="21" fillId="0" borderId="0" xfId="1" applyNumberFormat="1" applyFont="1"/>
    <xf numFmtId="0" fontId="28" fillId="36" borderId="45" xfId="0" applyFont="1" applyFill="1" applyBorder="1" applyAlignment="1">
      <alignment vertical="center" wrapText="1"/>
    </xf>
    <xf numFmtId="2" fontId="22" fillId="0" borderId="5" xfId="53" applyNumberFormat="1" applyFont="1" applyFill="1" applyBorder="1" applyAlignment="1">
      <alignment vertical="top" wrapText="1"/>
    </xf>
    <xf numFmtId="0" fontId="28" fillId="36" borderId="58" xfId="0" applyFont="1" applyFill="1" applyBorder="1" applyAlignment="1">
      <alignment horizontal="centerContinuous" vertical="center" wrapText="1"/>
    </xf>
    <xf numFmtId="0" fontId="28" fillId="36" borderId="59" xfId="0" applyFont="1" applyFill="1" applyBorder="1" applyAlignment="1">
      <alignment horizontal="centerContinuous" vertical="center" wrapText="1"/>
    </xf>
    <xf numFmtId="0" fontId="28" fillId="35" borderId="8" xfId="0" applyFont="1" applyFill="1" applyBorder="1" applyAlignment="1">
      <alignment horizontal="center" vertical="center" wrapText="1"/>
    </xf>
    <xf numFmtId="0" fontId="28" fillId="35" borderId="9" xfId="0" applyFont="1" applyFill="1" applyBorder="1" applyAlignment="1">
      <alignment horizontal="center" vertical="center" wrapText="1"/>
    </xf>
    <xf numFmtId="0" fontId="22" fillId="0" borderId="47" xfId="0" applyFont="1" applyBorder="1" applyAlignment="1">
      <alignment vertical="center" wrapText="1"/>
    </xf>
    <xf numFmtId="0" fontId="22" fillId="0" borderId="66" xfId="0" applyFont="1" applyBorder="1" applyAlignment="1">
      <alignment vertical="center" wrapText="1"/>
    </xf>
    <xf numFmtId="43" fontId="22" fillId="0" borderId="19" xfId="2" applyFont="1" applyBorder="1" applyAlignment="1">
      <alignment horizontal="center" vertical="top" wrapText="1"/>
    </xf>
    <xf numFmtId="0" fontId="22" fillId="0" borderId="8" xfId="0" applyFont="1" applyBorder="1" applyAlignment="1">
      <alignment horizontal="center" vertical="center" wrapText="1"/>
    </xf>
    <xf numFmtId="0" fontId="22" fillId="0" borderId="67" xfId="0" applyFont="1" applyBorder="1" applyAlignment="1">
      <alignment vertical="center" wrapText="1"/>
    </xf>
    <xf numFmtId="0" fontId="22" fillId="34" borderId="47" xfId="0" applyFont="1" applyFill="1" applyBorder="1" applyAlignment="1">
      <alignment vertical="center" wrapText="1"/>
    </xf>
    <xf numFmtId="0" fontId="22" fillId="34" borderId="66" xfId="0" applyFont="1" applyFill="1" applyBorder="1" applyAlignment="1">
      <alignment vertical="center" wrapText="1"/>
    </xf>
    <xf numFmtId="0" fontId="28" fillId="39" borderId="58" xfId="0" applyFont="1" applyFill="1" applyBorder="1" applyAlignment="1">
      <alignment vertical="center" wrapText="1"/>
    </xf>
    <xf numFmtId="166" fontId="28" fillId="35" borderId="19" xfId="53" applyNumberFormat="1" applyFont="1" applyFill="1" applyBorder="1" applyAlignment="1">
      <alignment horizontal="right" vertical="top" wrapText="1"/>
    </xf>
    <xf numFmtId="10" fontId="38" fillId="0" borderId="1" xfId="0" applyNumberFormat="1" applyFont="1" applyBorder="1" applyAlignment="1">
      <alignment vertical="top" wrapText="1"/>
    </xf>
    <xf numFmtId="168" fontId="22" fillId="0" borderId="5" xfId="0" applyNumberFormat="1" applyFont="1" applyBorder="1" applyAlignment="1">
      <alignment horizontal="left" vertical="top"/>
    </xf>
    <xf numFmtId="0" fontId="22" fillId="0" borderId="4" xfId="0" applyFont="1" applyBorder="1" applyAlignment="1">
      <alignment vertical="center" wrapText="1"/>
    </xf>
    <xf numFmtId="0" fontId="22" fillId="0" borderId="56" xfId="0" applyFont="1" applyBorder="1" applyAlignment="1">
      <alignment vertical="center" wrapText="1"/>
    </xf>
    <xf numFmtId="10" fontId="28" fillId="36" borderId="18" xfId="0" applyNumberFormat="1" applyFont="1" applyFill="1" applyBorder="1" applyAlignment="1">
      <alignment vertical="top" wrapText="1"/>
    </xf>
    <xf numFmtId="0" fontId="22" fillId="36" borderId="8" xfId="0" applyFont="1" applyFill="1" applyBorder="1" applyAlignment="1">
      <alignment wrapText="1"/>
    </xf>
    <xf numFmtId="166" fontId="28" fillId="36" borderId="5" xfId="53" applyNumberFormat="1" applyFont="1" applyFill="1" applyBorder="1" applyAlignment="1">
      <alignment horizontal="right" vertical="top" wrapText="1"/>
    </xf>
    <xf numFmtId="0" fontId="22" fillId="34" borderId="40" xfId="0" applyFont="1" applyFill="1" applyBorder="1" applyAlignment="1">
      <alignment horizontal="justify"/>
    </xf>
    <xf numFmtId="0" fontId="22" fillId="34" borderId="0" xfId="0" applyFont="1" applyFill="1"/>
    <xf numFmtId="0" fontId="22" fillId="34" borderId="44" xfId="0" applyFont="1" applyFill="1" applyBorder="1" applyAlignment="1">
      <alignment horizontal="center" vertical="top"/>
    </xf>
    <xf numFmtId="43" fontId="28" fillId="36" borderId="11" xfId="2" applyFont="1" applyFill="1" applyBorder="1" applyAlignment="1">
      <alignment vertical="center"/>
    </xf>
    <xf numFmtId="0" fontId="27" fillId="36" borderId="4" xfId="0" applyFont="1" applyFill="1" applyBorder="1" applyAlignment="1">
      <alignment horizontal="center" vertical="center" wrapText="1"/>
    </xf>
    <xf numFmtId="10" fontId="21" fillId="0" borderId="5" xfId="0" applyNumberFormat="1" applyFont="1" applyBorder="1" applyAlignment="1">
      <alignment horizontal="center" vertical="center" wrapText="1"/>
    </xf>
    <xf numFmtId="0" fontId="27" fillId="36" borderId="6" xfId="0" applyFont="1" applyFill="1" applyBorder="1" applyAlignment="1">
      <alignment horizontal="center" vertical="center" wrapText="1"/>
    </xf>
    <xf numFmtId="10" fontId="27" fillId="36" borderId="13" xfId="0" applyNumberFormat="1" applyFont="1" applyFill="1" applyBorder="1" applyAlignment="1">
      <alignment horizontal="center" vertical="center" wrapText="1"/>
    </xf>
    <xf numFmtId="10" fontId="27" fillId="36" borderId="7" xfId="0" applyNumberFormat="1" applyFont="1" applyFill="1" applyBorder="1" applyAlignment="1">
      <alignment horizontal="center" vertical="center" wrapText="1"/>
    </xf>
    <xf numFmtId="0" fontId="25" fillId="38" borderId="55" xfId="0" applyFont="1" applyFill="1" applyBorder="1" applyAlignment="1">
      <alignment vertical="center"/>
    </xf>
    <xf numFmtId="0" fontId="33" fillId="40" borderId="18" xfId="0" applyFont="1" applyFill="1" applyBorder="1" applyAlignment="1">
      <alignment horizontal="center" vertical="center" wrapText="1"/>
    </xf>
    <xf numFmtId="0" fontId="25" fillId="38" borderId="50" xfId="0" applyFont="1" applyFill="1" applyBorder="1" applyAlignment="1">
      <alignment vertical="center" wrapText="1"/>
    </xf>
    <xf numFmtId="43" fontId="25" fillId="38" borderId="43" xfId="2" applyFont="1" applyFill="1" applyBorder="1" applyAlignment="1">
      <alignment vertical="center" wrapText="1"/>
    </xf>
    <xf numFmtId="43" fontId="33" fillId="36" borderId="18" xfId="2" applyFont="1" applyFill="1" applyBorder="1" applyAlignment="1">
      <alignment vertical="center" wrapText="1"/>
    </xf>
    <xf numFmtId="0" fontId="38" fillId="0" borderId="1" xfId="0" applyFont="1" applyBorder="1" applyAlignment="1">
      <alignment horizontal="center" vertical="center" wrapText="1"/>
    </xf>
    <xf numFmtId="43" fontId="38" fillId="0" borderId="1" xfId="2" applyFont="1" applyFill="1" applyBorder="1" applyAlignment="1">
      <alignment vertical="center" wrapText="1"/>
    </xf>
    <xf numFmtId="43" fontId="33" fillId="36" borderId="1" xfId="2" applyFont="1" applyFill="1" applyBorder="1" applyAlignment="1" applyProtection="1">
      <alignment vertical="center" wrapText="1"/>
    </xf>
    <xf numFmtId="43" fontId="21" fillId="0" borderId="0" xfId="2" applyFont="1"/>
    <xf numFmtId="44" fontId="22" fillId="0" borderId="0" xfId="0" applyNumberFormat="1" applyFont="1"/>
    <xf numFmtId="44" fontId="22" fillId="0" borderId="0" xfId="0" applyNumberFormat="1" applyFont="1" applyAlignment="1">
      <alignment horizontal="center" vertical="center"/>
    </xf>
    <xf numFmtId="0" fontId="33" fillId="41" borderId="62" xfId="0" applyFont="1" applyFill="1" applyBorder="1" applyAlignment="1">
      <alignment horizontal="left" vertical="center" wrapText="1"/>
    </xf>
    <xf numFmtId="0" fontId="33" fillId="41" borderId="57" xfId="0" applyFont="1" applyFill="1" applyBorder="1" applyAlignment="1">
      <alignment horizontal="left" vertical="center" wrapText="1"/>
    </xf>
    <xf numFmtId="0" fontId="33" fillId="41" borderId="64" xfId="0" applyFont="1" applyFill="1" applyBorder="1" applyAlignment="1">
      <alignment horizontal="left" vertical="center" wrapText="1"/>
    </xf>
    <xf numFmtId="0" fontId="33" fillId="36" borderId="19" xfId="0" applyFont="1" applyFill="1" applyBorder="1" applyAlignment="1">
      <alignment vertical="center" wrapText="1"/>
    </xf>
    <xf numFmtId="0" fontId="33" fillId="40" borderId="4" xfId="0" applyFont="1" applyFill="1" applyBorder="1" applyAlignment="1">
      <alignment horizontal="center" vertical="center" wrapText="1"/>
    </xf>
    <xf numFmtId="0" fontId="33" fillId="36" borderId="5" xfId="0" applyFont="1" applyFill="1" applyBorder="1" applyAlignment="1">
      <alignment horizontal="center" vertical="center" wrapText="1"/>
    </xf>
    <xf numFmtId="0" fontId="21" fillId="0" borderId="61" xfId="0" applyFont="1" applyBorder="1" applyAlignment="1">
      <alignment horizontal="center" vertical="center"/>
    </xf>
    <xf numFmtId="44" fontId="22" fillId="0" borderId="5" xfId="53" applyFont="1" applyFill="1" applyBorder="1" applyAlignment="1" applyProtection="1">
      <alignment horizontal="center" vertical="center" wrapText="1"/>
      <protection locked="0"/>
    </xf>
    <xf numFmtId="0" fontId="21" fillId="0" borderId="56" xfId="0" applyFont="1" applyBorder="1" applyAlignment="1">
      <alignment horizontal="center" vertical="center"/>
    </xf>
    <xf numFmtId="0" fontId="21" fillId="0" borderId="0" xfId="0" applyFont="1" applyAlignment="1">
      <alignment horizontal="center" vertical="center"/>
    </xf>
    <xf numFmtId="0" fontId="33" fillId="0" borderId="0" xfId="0" applyFont="1" applyAlignment="1">
      <alignment horizontal="center" vertical="center" wrapText="1"/>
    </xf>
    <xf numFmtId="0" fontId="22" fillId="0" borderId="0" xfId="0" applyFont="1" applyAlignment="1">
      <alignment horizontal="center" vertical="center"/>
    </xf>
    <xf numFmtId="0" fontId="32" fillId="44" borderId="2" xfId="0" applyFont="1" applyFill="1" applyBorder="1" applyAlignment="1">
      <alignment wrapText="1"/>
    </xf>
    <xf numFmtId="0" fontId="32" fillId="44" borderId="51" xfId="0" applyFont="1" applyFill="1" applyBorder="1" applyAlignment="1">
      <alignment wrapText="1"/>
    </xf>
    <xf numFmtId="0" fontId="32" fillId="44" borderId="43" xfId="0" applyFont="1" applyFill="1" applyBorder="1" applyAlignment="1">
      <alignment horizontal="center" wrapText="1"/>
    </xf>
    <xf numFmtId="0" fontId="31" fillId="44" borderId="8" xfId="0" applyFont="1" applyFill="1" applyBorder="1" applyAlignment="1">
      <alignment vertical="center" wrapText="1"/>
    </xf>
    <xf numFmtId="0" fontId="31" fillId="44" borderId="67" xfId="0" applyFont="1" applyFill="1" applyBorder="1" applyAlignment="1">
      <alignment vertical="center" wrapText="1"/>
    </xf>
    <xf numFmtId="8" fontId="32" fillId="44" borderId="46" xfId="0" applyNumberFormat="1" applyFont="1" applyFill="1" applyBorder="1" applyAlignment="1">
      <alignment vertical="center" wrapText="1"/>
    </xf>
    <xf numFmtId="0" fontId="31" fillId="44" borderId="104" xfId="0" applyFont="1" applyFill="1" applyBorder="1" applyAlignment="1">
      <alignment vertical="center" wrapText="1"/>
    </xf>
    <xf numFmtId="0" fontId="31" fillId="44" borderId="105" xfId="0" applyFont="1" applyFill="1" applyBorder="1" applyAlignment="1">
      <alignment vertical="center" wrapText="1"/>
    </xf>
    <xf numFmtId="0" fontId="32" fillId="44" borderId="10" xfId="0" applyFont="1" applyFill="1" applyBorder="1" applyAlignment="1">
      <alignment vertical="center" wrapText="1"/>
    </xf>
    <xf numFmtId="0" fontId="32" fillId="44" borderId="54" xfId="0" applyFont="1" applyFill="1" applyBorder="1" applyAlignment="1">
      <alignment vertical="center" wrapText="1"/>
    </xf>
    <xf numFmtId="8" fontId="32" fillId="44" borderId="22" xfId="0" applyNumberFormat="1" applyFont="1" applyFill="1" applyBorder="1" applyAlignment="1">
      <alignment vertical="center" wrapText="1"/>
    </xf>
    <xf numFmtId="0" fontId="32" fillId="44" borderId="8" xfId="0" applyFont="1" applyFill="1" applyBorder="1" applyAlignment="1">
      <alignment vertical="center" wrapText="1"/>
    </xf>
    <xf numFmtId="0" fontId="32" fillId="44" borderId="67" xfId="0" applyFont="1" applyFill="1" applyBorder="1" applyAlignment="1">
      <alignment vertical="center" wrapText="1"/>
    </xf>
    <xf numFmtId="0" fontId="32" fillId="44" borderId="46" xfId="0" applyFont="1" applyFill="1" applyBorder="1" applyAlignment="1">
      <alignment horizontal="center" vertical="center" wrapText="1"/>
    </xf>
    <xf numFmtId="10" fontId="31" fillId="44" borderId="7" xfId="0" applyNumberFormat="1" applyFont="1" applyFill="1" applyBorder="1" applyAlignment="1">
      <alignment vertical="center" wrapText="1"/>
    </xf>
    <xf numFmtId="0" fontId="41" fillId="0" borderId="0" xfId="0" applyFont="1" applyAlignment="1">
      <alignment vertical="center"/>
    </xf>
    <xf numFmtId="0" fontId="0" fillId="0" borderId="0" xfId="0" applyAlignment="1">
      <alignment horizontal="left" vertical="center" indent="1"/>
    </xf>
    <xf numFmtId="0" fontId="18" fillId="0" borderId="0" xfId="0" applyFont="1" applyAlignment="1">
      <alignment horizontal="left" vertical="center" indent="1"/>
    </xf>
    <xf numFmtId="0" fontId="0" fillId="0" borderId="0" xfId="0" applyAlignment="1">
      <alignment horizontal="left" vertical="center" indent="2"/>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15" xfId="0" applyFont="1" applyBorder="1" applyAlignment="1">
      <alignment horizontal="center" vertical="center" wrapText="1"/>
    </xf>
    <xf numFmtId="44" fontId="28" fillId="0" borderId="11" xfId="53" applyFont="1" applyBorder="1" applyAlignment="1">
      <alignment horizontal="center" vertical="center" wrapText="1"/>
    </xf>
    <xf numFmtId="9" fontId="22" fillId="0" borderId="12" xfId="1" applyFont="1" applyBorder="1" applyAlignment="1">
      <alignment horizontal="center" vertical="center" wrapText="1"/>
    </xf>
    <xf numFmtId="44" fontId="22" fillId="0" borderId="3" xfId="53" applyFont="1" applyBorder="1" applyAlignment="1">
      <alignment horizontal="center" vertical="center" wrapText="1"/>
    </xf>
    <xf numFmtId="9" fontId="22" fillId="0" borderId="1" xfId="1" applyFont="1" applyFill="1" applyBorder="1" applyAlignment="1">
      <alignment horizontal="center" vertical="center" wrapText="1"/>
    </xf>
    <xf numFmtId="44" fontId="22" fillId="0" borderId="5" xfId="53" applyFont="1" applyFill="1" applyBorder="1" applyAlignment="1">
      <alignment horizontal="center" vertical="center" wrapText="1"/>
    </xf>
    <xf numFmtId="9" fontId="22" fillId="0" borderId="1" xfId="1" applyFont="1" applyBorder="1" applyAlignment="1">
      <alignment horizontal="center" vertical="center" wrapText="1"/>
    </xf>
    <xf numFmtId="44" fontId="22" fillId="0" borderId="9" xfId="53" applyFont="1" applyBorder="1" applyAlignment="1">
      <alignment horizontal="center" vertical="center" wrapText="1"/>
    </xf>
    <xf numFmtId="166" fontId="22" fillId="0" borderId="3" xfId="53" applyNumberFormat="1" applyFont="1" applyBorder="1" applyAlignment="1">
      <alignment horizontal="center" vertical="center" wrapText="1"/>
    </xf>
    <xf numFmtId="9" fontId="22" fillId="0" borderId="18" xfId="1" applyFont="1" applyBorder="1" applyAlignment="1">
      <alignment horizontal="center" vertical="center" wrapText="1"/>
    </xf>
    <xf numFmtId="9" fontId="22" fillId="0" borderId="13" xfId="1" applyFont="1" applyBorder="1" applyAlignment="1">
      <alignment horizontal="center" vertical="center" wrapText="1"/>
    </xf>
    <xf numFmtId="9" fontId="28" fillId="36" borderId="15" xfId="1" applyFont="1" applyFill="1" applyBorder="1" applyAlignment="1">
      <alignment horizontal="center" vertical="center" wrapText="1"/>
    </xf>
    <xf numFmtId="44" fontId="28" fillId="36" borderId="11" xfId="53" applyFont="1" applyFill="1" applyBorder="1" applyAlignment="1">
      <alignment horizontal="center" vertical="center" wrapText="1"/>
    </xf>
    <xf numFmtId="0" fontId="33" fillId="40" borderId="47" xfId="0" applyFont="1" applyFill="1" applyBorder="1" applyAlignment="1">
      <alignment horizontal="center" vertical="center" wrapText="1"/>
    </xf>
    <xf numFmtId="43" fontId="22" fillId="0" borderId="1" xfId="2" applyFont="1" applyFill="1" applyBorder="1" applyAlignment="1" applyProtection="1">
      <alignment horizontal="center" vertical="center" wrapText="1"/>
      <protection locked="0"/>
    </xf>
    <xf numFmtId="3" fontId="22" fillId="0" borderId="1" xfId="54" applyNumberFormat="1" applyFont="1" applyBorder="1" applyAlignment="1" applyProtection="1">
      <alignment horizontal="center" vertical="center" wrapText="1"/>
      <protection locked="0"/>
    </xf>
    <xf numFmtId="43" fontId="22" fillId="0" borderId="1" xfId="2" applyFont="1" applyFill="1" applyBorder="1" applyAlignment="1" applyProtection="1">
      <alignment horizontal="center" vertical="center"/>
      <protection locked="0"/>
    </xf>
    <xf numFmtId="44" fontId="22" fillId="0" borderId="0" xfId="53" applyFont="1" applyAlignment="1">
      <alignment vertical="center"/>
    </xf>
    <xf numFmtId="43" fontId="33" fillId="41" borderId="1" xfId="2" applyFont="1" applyFill="1" applyBorder="1" applyAlignment="1">
      <alignment vertical="center" wrapText="1"/>
    </xf>
    <xf numFmtId="166" fontId="22" fillId="0" borderId="9" xfId="53" applyNumberFormat="1" applyFont="1" applyBorder="1" applyAlignment="1">
      <alignment horizontal="center" vertical="center" wrapText="1"/>
    </xf>
    <xf numFmtId="9" fontId="22" fillId="0" borderId="7" xfId="1" applyFont="1" applyBorder="1" applyAlignment="1">
      <alignment horizontal="center" vertical="center" wrapText="1"/>
    </xf>
    <xf numFmtId="166" fontId="22" fillId="0" borderId="1" xfId="53" applyNumberFormat="1" applyFont="1" applyBorder="1" applyAlignment="1">
      <alignment horizontal="center" vertical="center" wrapText="1"/>
    </xf>
    <xf numFmtId="44" fontId="22" fillId="0" borderId="1" xfId="53" applyFont="1" applyBorder="1" applyAlignment="1">
      <alignment horizontal="center" vertical="center" wrapText="1"/>
    </xf>
    <xf numFmtId="0" fontId="28" fillId="0" borderId="112" xfId="0" applyFont="1" applyBorder="1" applyAlignment="1">
      <alignment horizontal="center" vertical="center" wrapText="1"/>
    </xf>
    <xf numFmtId="166" fontId="22" fillId="0" borderId="14" xfId="53" applyNumberFormat="1" applyFont="1" applyBorder="1" applyAlignment="1">
      <alignment horizontal="center" vertical="center" wrapText="1"/>
    </xf>
    <xf numFmtId="44" fontId="28" fillId="0" borderId="23" xfId="53" applyFont="1" applyBorder="1" applyAlignment="1">
      <alignment horizontal="center" vertical="center" wrapText="1"/>
    </xf>
    <xf numFmtId="0" fontId="33" fillId="41" borderId="62" xfId="0" applyFont="1" applyFill="1" applyBorder="1" applyAlignment="1">
      <alignment horizontal="left" vertical="center"/>
    </xf>
    <xf numFmtId="0" fontId="33" fillId="41" borderId="61" xfId="0" applyFont="1" applyFill="1" applyBorder="1" applyAlignment="1">
      <alignment horizontal="left" vertical="center"/>
    </xf>
    <xf numFmtId="0" fontId="22" fillId="0" borderId="18" xfId="1" applyNumberFormat="1" applyFont="1" applyBorder="1" applyAlignment="1">
      <alignment horizontal="center" vertical="center" wrapText="1"/>
    </xf>
    <xf numFmtId="0" fontId="21" fillId="36" borderId="3" xfId="0" applyFont="1" applyFill="1" applyBorder="1" applyAlignment="1">
      <alignment horizontal="center"/>
    </xf>
    <xf numFmtId="170" fontId="21" fillId="36" borderId="7" xfId="0" applyNumberFormat="1" applyFont="1" applyFill="1" applyBorder="1" applyAlignment="1">
      <alignment horizontal="center"/>
    </xf>
    <xf numFmtId="8" fontId="22" fillId="0" borderId="5" xfId="53" applyNumberFormat="1" applyFont="1" applyBorder="1" applyAlignment="1">
      <alignment horizontal="right" vertical="center" wrapText="1"/>
    </xf>
    <xf numFmtId="44" fontId="21" fillId="0" borderId="0" xfId="53" applyFont="1" applyFill="1"/>
    <xf numFmtId="4" fontId="31" fillId="0" borderId="0" xfId="0" applyNumberFormat="1" applyFont="1" applyAlignment="1">
      <alignment horizontal="left" vertical="center" wrapText="1"/>
    </xf>
    <xf numFmtId="8" fontId="22" fillId="0" borderId="0" xfId="0" applyNumberFormat="1" applyFont="1"/>
    <xf numFmtId="10" fontId="42" fillId="0" borderId="1" xfId="48" applyNumberFormat="1" applyFont="1" applyBorder="1" applyAlignment="1">
      <alignment horizontal="center" vertical="center"/>
    </xf>
    <xf numFmtId="10" fontId="42" fillId="34" borderId="1" xfId="48" applyNumberFormat="1" applyFont="1" applyFill="1" applyBorder="1" applyAlignment="1">
      <alignment horizontal="center" vertical="center"/>
    </xf>
    <xf numFmtId="10" fontId="42" fillId="0" borderId="14" xfId="48" applyNumberFormat="1" applyFont="1" applyBorder="1" applyAlignment="1">
      <alignment horizontal="center" vertical="center"/>
    </xf>
    <xf numFmtId="0" fontId="22" fillId="0" borderId="12" xfId="0" applyFont="1" applyBorder="1" applyAlignment="1">
      <alignment horizontal="left" vertical="center" wrapText="1"/>
    </xf>
    <xf numFmtId="44" fontId="22" fillId="0" borderId="12" xfId="53" applyFont="1" applyBorder="1" applyAlignment="1">
      <alignment horizontal="center" vertical="center" wrapText="1"/>
    </xf>
    <xf numFmtId="44" fontId="22" fillId="0" borderId="108" xfId="53" applyFont="1" applyBorder="1" applyAlignment="1">
      <alignment horizontal="center" vertical="center" wrapText="1"/>
    </xf>
    <xf numFmtId="44" fontId="22" fillId="0" borderId="3" xfId="53" applyFont="1" applyBorder="1" applyAlignment="1">
      <alignment horizontal="center" vertical="center"/>
    </xf>
    <xf numFmtId="44" fontId="22" fillId="0" borderId="14" xfId="53" applyFont="1" applyBorder="1" applyAlignment="1">
      <alignment horizontal="center" vertical="center" wrapText="1"/>
    </xf>
    <xf numFmtId="44" fontId="22" fillId="0" borderId="5" xfId="53" applyFont="1" applyBorder="1" applyAlignment="1">
      <alignment horizontal="center" vertical="center" wrapText="1"/>
    </xf>
    <xf numFmtId="44" fontId="22" fillId="0" borderId="68" xfId="53" applyFont="1" applyBorder="1" applyAlignment="1">
      <alignment horizontal="center" vertical="center" wrapText="1"/>
    </xf>
    <xf numFmtId="2" fontId="21" fillId="0" borderId="20" xfId="0" applyNumberFormat="1" applyFont="1" applyBorder="1" applyAlignment="1">
      <alignment horizontal="center" vertical="center" wrapText="1"/>
    </xf>
    <xf numFmtId="2" fontId="21" fillId="0" borderId="22" xfId="0" applyNumberFormat="1" applyFont="1" applyBorder="1" applyAlignment="1">
      <alignment horizontal="center" vertical="center" wrapText="1"/>
    </xf>
    <xf numFmtId="44" fontId="38" fillId="0" borderId="1" xfId="53" applyFont="1" applyFill="1" applyBorder="1" applyAlignment="1">
      <alignment vertical="center" wrapText="1"/>
    </xf>
    <xf numFmtId="0" fontId="28" fillId="36" borderId="20" xfId="0" applyFont="1" applyFill="1" applyBorder="1" applyAlignment="1">
      <alignment horizontal="left" vertical="center" wrapText="1"/>
    </xf>
    <xf numFmtId="0" fontId="28" fillId="36" borderId="21" xfId="0" applyFont="1" applyFill="1" applyBorder="1" applyAlignment="1">
      <alignment horizontal="left" vertical="center" wrapText="1"/>
    </xf>
    <xf numFmtId="0" fontId="28" fillId="36" borderId="54" xfId="0" applyFont="1" applyFill="1" applyBorder="1" applyAlignment="1">
      <alignment horizontal="left" vertical="center" wrapText="1"/>
    </xf>
    <xf numFmtId="0" fontId="22" fillId="0" borderId="1" xfId="0" applyFont="1" applyBorder="1" applyAlignment="1">
      <alignment horizontal="center" vertical="center" wrapText="1"/>
    </xf>
    <xf numFmtId="0" fontId="22" fillId="0" borderId="5" xfId="0" applyFont="1" applyBorder="1" applyAlignment="1">
      <alignment horizontal="center" vertical="center" wrapText="1"/>
    </xf>
    <xf numFmtId="0" fontId="25" fillId="38" borderId="106" xfId="0" applyFont="1" applyFill="1" applyBorder="1" applyAlignment="1">
      <alignment horizontal="center" vertical="center" wrapText="1"/>
    </xf>
    <xf numFmtId="0" fontId="28" fillId="36" borderId="41" xfId="0" applyFont="1" applyFill="1" applyBorder="1" applyAlignment="1">
      <alignment horizontal="left" vertical="center" wrapText="1"/>
    </xf>
    <xf numFmtId="0" fontId="28" fillId="36" borderId="106" xfId="0" applyFont="1" applyFill="1" applyBorder="1" applyAlignment="1">
      <alignment horizontal="left" vertical="center" wrapText="1"/>
    </xf>
    <xf numFmtId="0" fontId="28" fillId="36" borderId="110" xfId="0" applyFont="1" applyFill="1" applyBorder="1" applyAlignment="1">
      <alignment horizontal="left" vertical="center" wrapText="1"/>
    </xf>
    <xf numFmtId="0" fontId="22" fillId="0" borderId="1" xfId="0" applyFont="1" applyBorder="1" applyAlignment="1">
      <alignment horizontal="left" vertical="center" wrapText="1"/>
    </xf>
    <xf numFmtId="0" fontId="22" fillId="0" borderId="109" xfId="0" applyFont="1" applyBorder="1" applyAlignment="1">
      <alignment horizontal="center" vertical="center" wrapText="1"/>
    </xf>
    <xf numFmtId="0" fontId="22" fillId="0" borderId="105" xfId="0" applyFont="1" applyBorder="1" applyAlignment="1">
      <alignment horizontal="center" vertical="center" wrapText="1"/>
    </xf>
    <xf numFmtId="0" fontId="22" fillId="0" borderId="111" xfId="0" applyFont="1" applyBorder="1" applyAlignment="1">
      <alignment horizontal="center" vertical="center"/>
    </xf>
    <xf numFmtId="0" fontId="22" fillId="0" borderId="104" xfId="0" applyFont="1" applyBorder="1" applyAlignment="1">
      <alignment horizontal="center" vertical="center"/>
    </xf>
    <xf numFmtId="0" fontId="22" fillId="0" borderId="108" xfId="0" applyFont="1" applyBorder="1" applyAlignment="1">
      <alignment horizontal="center" vertical="center"/>
    </xf>
    <xf numFmtId="0" fontId="22" fillId="0" borderId="68" xfId="0" applyFont="1" applyBorder="1" applyAlignment="1">
      <alignment horizontal="center" vertical="center"/>
    </xf>
    <xf numFmtId="0" fontId="22" fillId="0" borderId="12" xfId="0" applyFont="1" applyBorder="1" applyAlignment="1">
      <alignment horizontal="center" vertical="center" wrapText="1"/>
    </xf>
    <xf numFmtId="0" fontId="25" fillId="38" borderId="29" xfId="0" applyFont="1" applyFill="1" applyBorder="1" applyAlignment="1">
      <alignment horizontal="right" wrapText="1"/>
    </xf>
    <xf numFmtId="0" fontId="25" fillId="38" borderId="28" xfId="0" applyFont="1" applyFill="1" applyBorder="1" applyAlignment="1">
      <alignment horizontal="right"/>
    </xf>
    <xf numFmtId="0" fontId="25" fillId="38" borderId="30" xfId="0" applyFont="1" applyFill="1" applyBorder="1" applyAlignment="1">
      <alignment horizontal="right"/>
    </xf>
    <xf numFmtId="0" fontId="25" fillId="37" borderId="20" xfId="0" applyFont="1" applyFill="1" applyBorder="1" applyAlignment="1">
      <alignment horizontal="center" vertical="center"/>
    </xf>
    <xf numFmtId="0" fontId="25" fillId="37" borderId="21" xfId="0" applyFont="1" applyFill="1" applyBorder="1" applyAlignment="1">
      <alignment horizontal="center" vertical="center"/>
    </xf>
    <xf numFmtId="0" fontId="25" fillId="37" borderId="22" xfId="0" applyFont="1" applyFill="1" applyBorder="1" applyAlignment="1">
      <alignment horizontal="center" vertical="center"/>
    </xf>
    <xf numFmtId="14" fontId="27" fillId="0" borderId="12" xfId="0" applyNumberFormat="1" applyFont="1" applyBorder="1" applyAlignment="1">
      <alignment horizontal="center" vertical="center" wrapText="1"/>
    </xf>
    <xf numFmtId="0" fontId="27" fillId="0" borderId="3" xfId="0" applyFont="1" applyBorder="1" applyAlignment="1">
      <alignment horizontal="center" vertical="center" wrapText="1"/>
    </xf>
    <xf numFmtId="4" fontId="21" fillId="0" borderId="1" xfId="0" applyNumberFormat="1" applyFont="1" applyBorder="1" applyAlignment="1">
      <alignment horizontal="center" vertical="center" wrapText="1"/>
    </xf>
    <xf numFmtId="4" fontId="21" fillId="0" borderId="5" xfId="0" applyNumberFormat="1" applyFont="1" applyBorder="1" applyAlignment="1">
      <alignment horizontal="center" vertical="center" wrapText="1"/>
    </xf>
    <xf numFmtId="1" fontId="21" fillId="0" borderId="18" xfId="0" applyNumberFormat="1" applyFont="1" applyBorder="1" applyAlignment="1">
      <alignment horizontal="center" vertical="center" wrapText="1"/>
    </xf>
    <xf numFmtId="1" fontId="21" fillId="0" borderId="19" xfId="0" applyNumberFormat="1" applyFont="1" applyBorder="1" applyAlignment="1">
      <alignment horizontal="center" vertical="center" wrapText="1"/>
    </xf>
    <xf numFmtId="166" fontId="22" fillId="34" borderId="27" xfId="53" applyNumberFormat="1" applyFont="1" applyFill="1" applyBorder="1" applyAlignment="1">
      <alignment horizontal="center" vertical="center"/>
    </xf>
    <xf numFmtId="166" fontId="22" fillId="34" borderId="49" xfId="53" applyNumberFormat="1" applyFont="1" applyFill="1" applyBorder="1" applyAlignment="1">
      <alignment horizontal="center" vertical="center"/>
    </xf>
    <xf numFmtId="0" fontId="22" fillId="34" borderId="27" xfId="0" applyFont="1" applyFill="1" applyBorder="1" applyAlignment="1">
      <alignment horizontal="center" vertical="center" wrapText="1"/>
    </xf>
    <xf numFmtId="0" fontId="22" fillId="34" borderId="49" xfId="0" applyFont="1" applyFill="1" applyBorder="1" applyAlignment="1">
      <alignment horizontal="center" vertical="center" wrapText="1"/>
    </xf>
    <xf numFmtId="14" fontId="22" fillId="0" borderId="47" xfId="0" applyNumberFormat="1" applyFont="1" applyBorder="1" applyAlignment="1">
      <alignment horizontal="center" vertical="center" wrapText="1"/>
    </xf>
    <xf numFmtId="0" fontId="22" fillId="0" borderId="48" xfId="0" applyFont="1" applyBorder="1" applyAlignment="1">
      <alignment horizontal="center" vertical="center" wrapText="1"/>
    </xf>
    <xf numFmtId="0" fontId="28" fillId="37" borderId="20" xfId="0" applyFont="1" applyFill="1" applyBorder="1" applyAlignment="1">
      <alignment horizontal="center" vertical="center"/>
    </xf>
    <xf numFmtId="0" fontId="28" fillId="37" borderId="21" xfId="0" applyFont="1" applyFill="1" applyBorder="1" applyAlignment="1">
      <alignment horizontal="center" vertical="center"/>
    </xf>
    <xf numFmtId="0" fontId="28" fillId="37" borderId="22" xfId="0" applyFont="1" applyFill="1" applyBorder="1" applyAlignment="1">
      <alignment horizontal="center" vertical="center"/>
    </xf>
    <xf numFmtId="0" fontId="22" fillId="0" borderId="45" xfId="0" applyFont="1" applyBorder="1" applyAlignment="1">
      <alignment horizontal="center" vertical="top"/>
    </xf>
    <xf numFmtId="0" fontId="22" fillId="0" borderId="46" xfId="0" applyFont="1" applyBorder="1" applyAlignment="1">
      <alignment horizontal="center" vertical="top"/>
    </xf>
    <xf numFmtId="0" fontId="22" fillId="0" borderId="47" xfId="0" applyFont="1" applyBorder="1" applyAlignment="1">
      <alignment horizontal="center" vertical="top"/>
    </xf>
    <xf numFmtId="0" fontId="22" fillId="0" borderId="48" xfId="0" applyFont="1" applyBorder="1" applyAlignment="1">
      <alignment horizontal="center" vertical="top"/>
    </xf>
    <xf numFmtId="0" fontId="25" fillId="37" borderId="20" xfId="0" applyFont="1" applyFill="1" applyBorder="1" applyAlignment="1">
      <alignment horizontal="center" vertical="center" wrapText="1"/>
    </xf>
    <xf numFmtId="0" fontId="25" fillId="37" borderId="21" xfId="0" applyFont="1" applyFill="1" applyBorder="1" applyAlignment="1">
      <alignment horizontal="center" vertical="center" wrapText="1"/>
    </xf>
    <xf numFmtId="0" fontId="25" fillId="37" borderId="22" xfId="0" applyFont="1" applyFill="1" applyBorder="1" applyAlignment="1">
      <alignment horizontal="center" vertical="center" wrapText="1"/>
    </xf>
    <xf numFmtId="0" fontId="22" fillId="0" borderId="26" xfId="0" applyFont="1" applyBorder="1" applyAlignment="1">
      <alignment horizontal="center" vertical="center" wrapText="1"/>
    </xf>
    <xf numFmtId="0" fontId="22" fillId="0" borderId="43" xfId="0" applyFont="1" applyBorder="1" applyAlignment="1">
      <alignment horizontal="center" vertical="center" wrapText="1"/>
    </xf>
    <xf numFmtId="43" fontId="22" fillId="0" borderId="27" xfId="2" applyFont="1" applyBorder="1" applyAlignment="1">
      <alignment horizontal="center" vertical="center"/>
    </xf>
    <xf numFmtId="43" fontId="22" fillId="0" borderId="49" xfId="2" applyFont="1" applyBorder="1" applyAlignment="1">
      <alignment horizontal="center" vertical="center"/>
    </xf>
    <xf numFmtId="0" fontId="27" fillId="36" borderId="40"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5" fillId="37" borderId="29" xfId="0" applyFont="1" applyFill="1" applyBorder="1" applyAlignment="1">
      <alignment horizontal="center" vertical="center"/>
    </xf>
    <xf numFmtId="0" fontId="25" fillId="37" borderId="28" xfId="0" applyFont="1" applyFill="1" applyBorder="1" applyAlignment="1">
      <alignment horizontal="center" vertical="center"/>
    </xf>
    <xf numFmtId="0" fontId="25" fillId="37" borderId="30"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2" borderId="22" xfId="0" applyFont="1" applyFill="1" applyBorder="1" applyAlignment="1">
      <alignment horizontal="center" vertical="center"/>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44" fontId="21" fillId="0" borderId="2" xfId="53" applyFont="1" applyFill="1" applyBorder="1" applyAlignment="1">
      <alignment horizontal="center" vertical="center" wrapText="1"/>
    </xf>
    <xf numFmtId="44" fontId="21" fillId="0" borderId="3" xfId="53" applyFont="1" applyFill="1" applyBorder="1" applyAlignment="1">
      <alignment horizontal="center" vertical="center" wrapText="1"/>
    </xf>
    <xf numFmtId="0" fontId="27" fillId="2" borderId="20"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27" fillId="2" borderId="22" xfId="0" applyFont="1" applyFill="1" applyBorder="1" applyAlignment="1">
      <alignment horizontal="center" vertical="center" wrapText="1"/>
    </xf>
    <xf numFmtId="44" fontId="21" fillId="0" borderId="56" xfId="53" applyFont="1" applyFill="1" applyBorder="1" applyAlignment="1">
      <alignment horizontal="center" vertical="center" wrapText="1"/>
    </xf>
    <xf numFmtId="44" fontId="21" fillId="0" borderId="49" xfId="53" applyFont="1" applyFill="1" applyBorder="1" applyAlignment="1">
      <alignment horizontal="center" vertical="center" wrapText="1"/>
    </xf>
    <xf numFmtId="0" fontId="27" fillId="0" borderId="20" xfId="0" applyFont="1" applyBorder="1" applyAlignment="1">
      <alignment horizontal="center" vertical="center" wrapText="1"/>
    </xf>
    <xf numFmtId="0" fontId="27" fillId="0" borderId="22" xfId="0" applyFont="1" applyBorder="1" applyAlignment="1">
      <alignment horizontal="center" vertical="center" wrapText="1"/>
    </xf>
    <xf numFmtId="44" fontId="21" fillId="0" borderId="20" xfId="53" applyFont="1" applyBorder="1" applyAlignment="1">
      <alignment horizontal="center" vertical="center" wrapText="1"/>
    </xf>
    <xf numFmtId="44" fontId="21" fillId="0" borderId="22" xfId="53" applyFont="1" applyBorder="1" applyAlignment="1">
      <alignment horizontal="center" vertical="center" wrapText="1"/>
    </xf>
    <xf numFmtId="44" fontId="21" fillId="0" borderId="4" xfId="53" applyFont="1" applyFill="1" applyBorder="1" applyAlignment="1">
      <alignment horizontal="center" vertical="center" wrapText="1"/>
    </xf>
    <xf numFmtId="44" fontId="21" fillId="0" borderId="5" xfId="53" applyFont="1" applyFill="1" applyBorder="1" applyAlignment="1">
      <alignment horizontal="center" vertical="center" wrapText="1"/>
    </xf>
    <xf numFmtId="44" fontId="27" fillId="36" borderId="20" xfId="53" applyFont="1" applyFill="1" applyBorder="1" applyAlignment="1">
      <alignment horizontal="center" vertical="center" wrapText="1"/>
    </xf>
    <xf numFmtId="44" fontId="27" fillId="36" borderId="22" xfId="53" applyFont="1" applyFill="1" applyBorder="1" applyAlignment="1">
      <alignment horizontal="center" vertical="center" wrapText="1"/>
    </xf>
    <xf numFmtId="44" fontId="21" fillId="0" borderId="17" xfId="53" applyFont="1" applyFill="1" applyBorder="1" applyAlignment="1">
      <alignment horizontal="center" vertical="center" wrapText="1"/>
    </xf>
    <xf numFmtId="44" fontId="21" fillId="0" borderId="19" xfId="53" applyFont="1" applyFill="1" applyBorder="1" applyAlignment="1">
      <alignment horizontal="center" vertical="center" wrapText="1"/>
    </xf>
    <xf numFmtId="44" fontId="21" fillId="0" borderId="12" xfId="53" applyFont="1" applyBorder="1" applyAlignment="1">
      <alignment horizontal="center" vertical="center" wrapText="1"/>
    </xf>
    <xf numFmtId="44" fontId="21" fillId="0" borderId="3" xfId="53" applyFont="1" applyBorder="1" applyAlignment="1">
      <alignment horizontal="center" vertical="center" wrapText="1"/>
    </xf>
    <xf numFmtId="44" fontId="21" fillId="0" borderId="1" xfId="53" applyFont="1" applyBorder="1" applyAlignment="1">
      <alignment horizontal="center" vertical="center" wrapText="1"/>
    </xf>
    <xf numFmtId="44" fontId="21" fillId="0" borderId="5" xfId="53" applyFont="1" applyBorder="1" applyAlignment="1">
      <alignment horizontal="center" vertical="center" wrapText="1"/>
    </xf>
    <xf numFmtId="44" fontId="21" fillId="0" borderId="13" xfId="53" applyFont="1" applyBorder="1" applyAlignment="1">
      <alignment horizontal="center" vertical="center" wrapText="1"/>
    </xf>
    <xf numFmtId="44" fontId="21" fillId="0" borderId="7" xfId="53" applyFont="1" applyBorder="1" applyAlignment="1">
      <alignment horizontal="center" vertical="center" wrapText="1"/>
    </xf>
    <xf numFmtId="0" fontId="27" fillId="36" borderId="41" xfId="0" applyFont="1" applyFill="1" applyBorder="1" applyAlignment="1">
      <alignment horizontal="center" vertical="center" wrapText="1"/>
    </xf>
    <xf numFmtId="0" fontId="27" fillId="36" borderId="42" xfId="0" applyFont="1" applyFill="1" applyBorder="1" applyAlignment="1">
      <alignment horizontal="center" vertical="center" wrapText="1"/>
    </xf>
    <xf numFmtId="44" fontId="27" fillId="36" borderId="41" xfId="53" applyFont="1" applyFill="1" applyBorder="1" applyAlignment="1">
      <alignment horizontal="center" vertical="center" wrapText="1"/>
    </xf>
    <xf numFmtId="44" fontId="27" fillId="36" borderId="42" xfId="53" applyFont="1" applyFill="1" applyBorder="1" applyAlignment="1">
      <alignment horizontal="center" vertical="center" wrapText="1"/>
    </xf>
    <xf numFmtId="0" fontId="27" fillId="36" borderId="29" xfId="0" applyFont="1" applyFill="1" applyBorder="1" applyAlignment="1">
      <alignment horizontal="center" vertical="center" wrapText="1"/>
    </xf>
    <xf numFmtId="0" fontId="27" fillId="36" borderId="30" xfId="0" applyFont="1" applyFill="1" applyBorder="1" applyAlignment="1">
      <alignment horizontal="center" vertical="center" wrapText="1"/>
    </xf>
    <xf numFmtId="44" fontId="27" fillId="36" borderId="29" xfId="53" applyFont="1" applyFill="1" applyBorder="1" applyAlignment="1">
      <alignment horizontal="center" vertical="center" wrapText="1"/>
    </xf>
    <xf numFmtId="44" fontId="27" fillId="36" borderId="30" xfId="53" applyFont="1" applyFill="1" applyBorder="1" applyAlignment="1">
      <alignment horizontal="center" vertical="center" wrapText="1"/>
    </xf>
    <xf numFmtId="0" fontId="27" fillId="36" borderId="20" xfId="0" applyFont="1" applyFill="1" applyBorder="1" applyAlignment="1">
      <alignment horizontal="center" vertical="center" wrapText="1"/>
    </xf>
    <xf numFmtId="0" fontId="27" fillId="36" borderId="22" xfId="0" applyFont="1" applyFill="1" applyBorder="1" applyAlignment="1">
      <alignment horizontal="center" vertical="center" wrapText="1"/>
    </xf>
    <xf numFmtId="0" fontId="28" fillId="36" borderId="40" xfId="0" applyFont="1" applyFill="1" applyBorder="1" applyAlignment="1">
      <alignment horizontal="center" vertical="center" wrapText="1"/>
    </xf>
    <xf numFmtId="0" fontId="28" fillId="36" borderId="44" xfId="0" applyFont="1" applyFill="1" applyBorder="1" applyAlignment="1">
      <alignment horizontal="center" vertical="center" wrapText="1"/>
    </xf>
    <xf numFmtId="0" fontId="28" fillId="0" borderId="47" xfId="0" applyFont="1" applyBorder="1" applyAlignment="1">
      <alignment horizontal="center" vertical="top"/>
    </xf>
    <xf numFmtId="0" fontId="28" fillId="0" borderId="48" xfId="0" applyFont="1" applyBorder="1" applyAlignment="1">
      <alignment horizontal="center" vertical="top"/>
    </xf>
    <xf numFmtId="0" fontId="28" fillId="37" borderId="20"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22" xfId="0" applyFont="1" applyFill="1" applyBorder="1" applyAlignment="1">
      <alignment horizontal="center" vertical="center" wrapText="1"/>
    </xf>
    <xf numFmtId="166" fontId="22" fillId="0" borderId="27" xfId="53" applyNumberFormat="1" applyFont="1" applyFill="1" applyBorder="1" applyAlignment="1">
      <alignment horizontal="center" vertical="center"/>
    </xf>
    <xf numFmtId="166" fontId="22" fillId="0" borderId="49" xfId="53" applyNumberFormat="1" applyFont="1" applyFill="1" applyBorder="1" applyAlignment="1">
      <alignment horizontal="center" vertical="center"/>
    </xf>
    <xf numFmtId="0" fontId="28" fillId="37" borderId="29" xfId="0" applyFont="1" applyFill="1" applyBorder="1" applyAlignment="1">
      <alignment horizontal="center" vertical="center"/>
    </xf>
    <xf numFmtId="0" fontId="28" fillId="37" borderId="28" xfId="0" applyFont="1" applyFill="1" applyBorder="1" applyAlignment="1">
      <alignment horizontal="center" vertical="center"/>
    </xf>
    <xf numFmtId="0" fontId="28" fillId="37" borderId="30" xfId="0" applyFont="1" applyFill="1" applyBorder="1" applyAlignment="1">
      <alignment horizontal="center" vertical="center"/>
    </xf>
    <xf numFmtId="4" fontId="31" fillId="0" borderId="0" xfId="0" applyNumberFormat="1" applyFont="1" applyAlignment="1">
      <alignment horizontal="left" vertical="center" wrapText="1"/>
    </xf>
    <xf numFmtId="0" fontId="31" fillId="0" borderId="86" xfId="0" applyFont="1" applyBorder="1" applyAlignment="1">
      <alignment horizontal="center" vertical="center" wrapText="1"/>
    </xf>
    <xf numFmtId="0" fontId="31" fillId="0" borderId="87" xfId="0" applyFont="1" applyBorder="1" applyAlignment="1">
      <alignment horizontal="center" vertical="center" wrapText="1"/>
    </xf>
    <xf numFmtId="0" fontId="31" fillId="0" borderId="90" xfId="0" applyFont="1" applyBorder="1" applyAlignment="1">
      <alignment horizontal="center" vertical="center" wrapText="1"/>
    </xf>
    <xf numFmtId="0" fontId="31" fillId="0" borderId="94" xfId="0" applyFont="1" applyBorder="1" applyAlignment="1">
      <alignment horizontal="center" vertical="center" wrapText="1"/>
    </xf>
    <xf numFmtId="0" fontId="31" fillId="0" borderId="95" xfId="0" applyFont="1" applyBorder="1" applyAlignment="1">
      <alignment horizontal="center" vertical="center" wrapText="1"/>
    </xf>
    <xf numFmtId="0" fontId="31" fillId="0" borderId="96" xfId="0" applyFont="1" applyBorder="1" applyAlignment="1">
      <alignment horizontal="center" vertical="center" wrapText="1"/>
    </xf>
    <xf numFmtId="0" fontId="31" fillId="34" borderId="70" xfId="0" applyFont="1" applyFill="1" applyBorder="1" applyAlignment="1">
      <alignment horizontal="center" vertical="center" wrapText="1"/>
    </xf>
    <xf numFmtId="0" fontId="31" fillId="34" borderId="0" xfId="0" applyFont="1" applyFill="1" applyAlignment="1">
      <alignment horizontal="center" vertical="center" wrapText="1"/>
    </xf>
    <xf numFmtId="0" fontId="31" fillId="34" borderId="71" xfId="0" applyFont="1" applyFill="1" applyBorder="1" applyAlignment="1">
      <alignment horizontal="center" vertical="center" wrapText="1"/>
    </xf>
    <xf numFmtId="0" fontId="22" fillId="0" borderId="86" xfId="0" applyFont="1" applyBorder="1" applyAlignment="1">
      <alignment horizontal="center" vertical="center" wrapText="1"/>
    </xf>
    <xf numFmtId="0" fontId="22" fillId="0" borderId="87" xfId="0" applyFont="1" applyBorder="1" applyAlignment="1">
      <alignment horizontal="center" vertical="center" wrapText="1"/>
    </xf>
    <xf numFmtId="0" fontId="22" fillId="0" borderId="88" xfId="0" applyFont="1" applyBorder="1" applyAlignment="1">
      <alignment horizontal="center" vertical="center" wrapText="1"/>
    </xf>
    <xf numFmtId="10" fontId="22" fillId="0" borderId="89" xfId="0" applyNumberFormat="1" applyFont="1" applyBorder="1" applyAlignment="1">
      <alignment horizontal="center" vertical="center" wrapText="1"/>
    </xf>
    <xf numFmtId="10" fontId="22" fillId="0" borderId="87" xfId="0" applyNumberFormat="1" applyFont="1" applyBorder="1" applyAlignment="1">
      <alignment horizontal="center" vertical="center" wrapText="1"/>
    </xf>
    <xf numFmtId="4" fontId="22" fillId="0" borderId="89" xfId="0" applyNumberFormat="1" applyFont="1" applyBorder="1" applyAlignment="1">
      <alignment horizontal="center" vertical="center" wrapText="1"/>
    </xf>
    <xf numFmtId="4" fontId="22" fillId="0" borderId="87" xfId="0" applyNumberFormat="1" applyFont="1" applyBorder="1" applyAlignment="1">
      <alignment horizontal="center" vertical="center" wrapText="1"/>
    </xf>
    <xf numFmtId="4" fontId="22" fillId="0" borderId="90" xfId="0" applyNumberFormat="1" applyFont="1" applyBorder="1" applyAlignment="1">
      <alignment horizontal="center" vertical="center" wrapText="1"/>
    </xf>
    <xf numFmtId="0" fontId="31" fillId="0" borderId="88" xfId="0" applyFont="1" applyBorder="1" applyAlignment="1">
      <alignment horizontal="center" vertical="center" wrapText="1"/>
    </xf>
    <xf numFmtId="10" fontId="31" fillId="0" borderId="89" xfId="0" applyNumberFormat="1" applyFont="1" applyBorder="1" applyAlignment="1">
      <alignment horizontal="center" vertical="center" wrapText="1"/>
    </xf>
    <xf numFmtId="10" fontId="31" fillId="0" borderId="87" xfId="0" applyNumberFormat="1" applyFont="1" applyBorder="1" applyAlignment="1">
      <alignment horizontal="center" vertical="center" wrapText="1"/>
    </xf>
    <xf numFmtId="4" fontId="31" fillId="0" borderId="89" xfId="0" applyNumberFormat="1" applyFont="1" applyBorder="1" applyAlignment="1">
      <alignment horizontal="center" vertical="center" wrapText="1"/>
    </xf>
    <xf numFmtId="4" fontId="31" fillId="0" borderId="87" xfId="0" applyNumberFormat="1" applyFont="1" applyBorder="1" applyAlignment="1">
      <alignment horizontal="center" vertical="center" wrapText="1"/>
    </xf>
    <xf numFmtId="4" fontId="31" fillId="0" borderId="90" xfId="0" applyNumberFormat="1" applyFont="1" applyBorder="1" applyAlignment="1">
      <alignment horizontal="center" vertical="center" wrapText="1"/>
    </xf>
    <xf numFmtId="0" fontId="32" fillId="43" borderId="86" xfId="0" applyFont="1" applyFill="1" applyBorder="1" applyAlignment="1">
      <alignment horizontal="center" vertical="center" wrapText="1"/>
    </xf>
    <xf numFmtId="0" fontId="32" fillId="43" borderId="87" xfId="0" applyFont="1" applyFill="1" applyBorder="1" applyAlignment="1">
      <alignment horizontal="center" vertical="center" wrapText="1"/>
    </xf>
    <xf numFmtId="0" fontId="32" fillId="43" borderId="88" xfId="0" applyFont="1" applyFill="1" applyBorder="1" applyAlignment="1">
      <alignment horizontal="center" vertical="center" wrapText="1"/>
    </xf>
    <xf numFmtId="10" fontId="32" fillId="43" borderId="89" xfId="0" applyNumberFormat="1" applyFont="1" applyFill="1" applyBorder="1" applyAlignment="1">
      <alignment horizontal="center" vertical="center" wrapText="1"/>
    </xf>
    <xf numFmtId="10" fontId="32" fillId="43" borderId="87" xfId="0" applyNumberFormat="1" applyFont="1" applyFill="1" applyBorder="1" applyAlignment="1">
      <alignment horizontal="center" vertical="center" wrapText="1"/>
    </xf>
    <xf numFmtId="4" fontId="31" fillId="43" borderId="89" xfId="0" applyNumberFormat="1" applyFont="1" applyFill="1" applyBorder="1" applyAlignment="1">
      <alignment horizontal="center" vertical="center" wrapText="1"/>
    </xf>
    <xf numFmtId="4" fontId="31" fillId="43" borderId="87" xfId="0" applyNumberFormat="1" applyFont="1" applyFill="1" applyBorder="1" applyAlignment="1">
      <alignment horizontal="center" vertical="center" wrapText="1"/>
    </xf>
    <xf numFmtId="4" fontId="31" fillId="43" borderId="90" xfId="0" applyNumberFormat="1" applyFont="1" applyFill="1" applyBorder="1" applyAlignment="1">
      <alignment horizontal="center" vertical="center" wrapText="1"/>
    </xf>
    <xf numFmtId="0" fontId="31" fillId="34" borderId="91" xfId="0" applyFont="1" applyFill="1" applyBorder="1" applyAlignment="1">
      <alignment horizontal="center" vertical="center" wrapText="1"/>
    </xf>
    <xf numFmtId="0" fontId="31" fillId="34" borderId="92" xfId="0" applyFont="1" applyFill="1" applyBorder="1" applyAlignment="1">
      <alignment horizontal="center" vertical="center" wrapText="1"/>
    </xf>
    <xf numFmtId="0" fontId="31" fillId="34" borderId="93" xfId="0" applyFont="1" applyFill="1" applyBorder="1" applyAlignment="1">
      <alignment horizontal="center" vertical="center" wrapText="1"/>
    </xf>
    <xf numFmtId="0" fontId="32" fillId="0" borderId="86" xfId="0" applyFont="1" applyBorder="1" applyAlignment="1">
      <alignment horizontal="center" vertical="center" wrapText="1"/>
    </xf>
    <xf numFmtId="0" fontId="32" fillId="0" borderId="87" xfId="0" applyFont="1" applyBorder="1" applyAlignment="1">
      <alignment horizontal="center" vertical="center" wrapText="1"/>
    </xf>
    <xf numFmtId="0" fontId="31" fillId="0" borderId="84" xfId="0" applyFont="1" applyBorder="1" applyAlignment="1">
      <alignment horizontal="center" vertical="center" wrapText="1"/>
    </xf>
    <xf numFmtId="0" fontId="28" fillId="34" borderId="73" xfId="0" applyFont="1" applyFill="1" applyBorder="1" applyAlignment="1">
      <alignment horizontal="center" vertical="center"/>
    </xf>
    <xf numFmtId="0" fontId="28" fillId="34" borderId="59" xfId="0" applyFont="1" applyFill="1" applyBorder="1" applyAlignment="1">
      <alignment horizontal="center" vertical="center"/>
    </xf>
    <xf numFmtId="0" fontId="28" fillId="34" borderId="57" xfId="0" applyFont="1" applyFill="1" applyBorder="1" applyAlignment="1">
      <alignment horizontal="center" vertical="center"/>
    </xf>
    <xf numFmtId="0" fontId="28" fillId="34" borderId="76" xfId="0" applyFont="1" applyFill="1" applyBorder="1" applyAlignment="1">
      <alignment horizontal="center" vertical="center"/>
    </xf>
    <xf numFmtId="0" fontId="28" fillId="42" borderId="73" xfId="0" applyFont="1" applyFill="1" applyBorder="1" applyAlignment="1">
      <alignment horizontal="center" vertical="center" wrapText="1"/>
    </xf>
    <xf numFmtId="0" fontId="28" fillId="42" borderId="59" xfId="0" applyFont="1" applyFill="1" applyBorder="1" applyAlignment="1">
      <alignment horizontal="center" vertical="center" wrapText="1"/>
    </xf>
    <xf numFmtId="0" fontId="28" fillId="42" borderId="81" xfId="0" applyFont="1" applyFill="1" applyBorder="1" applyAlignment="1">
      <alignment horizontal="center" vertical="center" wrapText="1"/>
    </xf>
    <xf numFmtId="0" fontId="28" fillId="42" borderId="82" xfId="0" applyFont="1" applyFill="1" applyBorder="1" applyAlignment="1">
      <alignment horizontal="center" vertical="center" wrapText="1"/>
    </xf>
    <xf numFmtId="0" fontId="28" fillId="42" borderId="77" xfId="0" applyFont="1" applyFill="1" applyBorder="1" applyAlignment="1">
      <alignment horizontal="center" vertical="center" wrapText="1"/>
    </xf>
    <xf numFmtId="0" fontId="28" fillId="42" borderId="78" xfId="0" applyFont="1" applyFill="1" applyBorder="1" applyAlignment="1">
      <alignment horizontal="center" vertical="center" wrapText="1"/>
    </xf>
    <xf numFmtId="0" fontId="28" fillId="42" borderId="80" xfId="0" applyFont="1" applyFill="1" applyBorder="1" applyAlignment="1">
      <alignment horizontal="center" vertical="center" wrapText="1"/>
    </xf>
    <xf numFmtId="4" fontId="28" fillId="42" borderId="79" xfId="0" applyNumberFormat="1" applyFont="1" applyFill="1" applyBorder="1" applyAlignment="1">
      <alignment horizontal="center" vertical="center" wrapText="1"/>
    </xf>
    <xf numFmtId="4" fontId="28" fillId="42" borderId="59" xfId="0" applyNumberFormat="1" applyFont="1" applyFill="1" applyBorder="1" applyAlignment="1">
      <alignment horizontal="center" vertical="center" wrapText="1"/>
    </xf>
    <xf numFmtId="4" fontId="28" fillId="42" borderId="80" xfId="0" applyNumberFormat="1" applyFont="1" applyFill="1" applyBorder="1" applyAlignment="1">
      <alignment horizontal="center" vertical="center" wrapText="1"/>
    </xf>
    <xf numFmtId="4" fontId="28" fillId="42" borderId="82" xfId="0" applyNumberFormat="1" applyFont="1" applyFill="1" applyBorder="1" applyAlignment="1">
      <alignment horizontal="center" vertical="center" wrapText="1"/>
    </xf>
    <xf numFmtId="4" fontId="28" fillId="42" borderId="84" xfId="0" applyNumberFormat="1" applyFont="1" applyFill="1" applyBorder="1" applyAlignment="1">
      <alignment horizontal="center" vertical="center" wrapText="1"/>
    </xf>
    <xf numFmtId="4" fontId="28" fillId="42" borderId="74" xfId="0" applyNumberFormat="1" applyFont="1" applyFill="1" applyBorder="1" applyAlignment="1">
      <alignment horizontal="center" vertical="center" wrapText="1"/>
    </xf>
    <xf numFmtId="4" fontId="28" fillId="42" borderId="83" xfId="0" applyNumberFormat="1" applyFont="1" applyFill="1" applyBorder="1" applyAlignment="1">
      <alignment horizontal="center" vertical="center" wrapText="1"/>
    </xf>
    <xf numFmtId="4" fontId="28" fillId="42" borderId="85" xfId="0" applyNumberFormat="1" applyFont="1" applyFill="1" applyBorder="1" applyAlignment="1">
      <alignment horizontal="center" vertical="center" wrapText="1"/>
    </xf>
    <xf numFmtId="0" fontId="33" fillId="41" borderId="61" xfId="0" applyFont="1" applyFill="1" applyBorder="1" applyAlignment="1">
      <alignment horizontal="left" vertical="center" wrapText="1"/>
    </xf>
    <xf numFmtId="0" fontId="33" fillId="41" borderId="62" xfId="0" applyFont="1" applyFill="1" applyBorder="1" applyAlignment="1">
      <alignment horizontal="left" vertical="center" wrapText="1"/>
    </xf>
    <xf numFmtId="0" fontId="33" fillId="41" borderId="67" xfId="0" applyFont="1" applyFill="1" applyBorder="1" applyAlignment="1">
      <alignment horizontal="left" vertical="center" wrapText="1"/>
    </xf>
    <xf numFmtId="0" fontId="33" fillId="41" borderId="56" xfId="0" applyFont="1" applyFill="1" applyBorder="1" applyAlignment="1">
      <alignment horizontal="left" vertical="center" wrapText="1"/>
    </xf>
    <xf numFmtId="0" fontId="33" fillId="41" borderId="57" xfId="0" applyFont="1" applyFill="1" applyBorder="1" applyAlignment="1">
      <alignment horizontal="left" vertical="center" wrapText="1"/>
    </xf>
    <xf numFmtId="0" fontId="33" fillId="41" borderId="65" xfId="0" applyFont="1" applyFill="1" applyBorder="1" applyAlignment="1">
      <alignment horizontal="left" vertical="center" wrapText="1"/>
    </xf>
    <xf numFmtId="0" fontId="25" fillId="38" borderId="55" xfId="0" applyFont="1" applyFill="1" applyBorder="1" applyAlignment="1">
      <alignment horizontal="center" vertical="center" wrapText="1"/>
    </xf>
    <xf numFmtId="0" fontId="25" fillId="38" borderId="50" xfId="0" applyFont="1" applyFill="1" applyBorder="1" applyAlignment="1">
      <alignment horizontal="center" vertical="center" wrapText="1"/>
    </xf>
    <xf numFmtId="0" fontId="25" fillId="38" borderId="43" xfId="0" applyFont="1" applyFill="1" applyBorder="1" applyAlignment="1">
      <alignment horizontal="center" vertical="center" wrapText="1"/>
    </xf>
    <xf numFmtId="0" fontId="33" fillId="41" borderId="63" xfId="0" applyFont="1" applyFill="1" applyBorder="1" applyAlignment="1">
      <alignment horizontal="left" vertical="center" wrapText="1"/>
    </xf>
    <xf numFmtId="0" fontId="33" fillId="41" borderId="64" xfId="0" applyFont="1" applyFill="1" applyBorder="1" applyAlignment="1">
      <alignment horizontal="left" vertical="center" wrapText="1"/>
    </xf>
    <xf numFmtId="0" fontId="33" fillId="41" borderId="53" xfId="0" applyFont="1" applyFill="1" applyBorder="1" applyAlignment="1">
      <alignment horizontal="left" vertical="center" wrapText="1"/>
    </xf>
    <xf numFmtId="0" fontId="33" fillId="41" borderId="1" xfId="0" applyFont="1" applyFill="1" applyBorder="1" applyAlignment="1">
      <alignment horizontal="left" vertical="center" wrapText="1"/>
    </xf>
    <xf numFmtId="0" fontId="27" fillId="36" borderId="2" xfId="0" applyFont="1" applyFill="1" applyBorder="1"/>
    <xf numFmtId="0" fontId="27" fillId="36" borderId="12" xfId="0" applyFont="1" applyFill="1" applyBorder="1"/>
    <xf numFmtId="0" fontId="27" fillId="36" borderId="6" xfId="0" applyFont="1" applyFill="1" applyBorder="1"/>
    <xf numFmtId="0" fontId="27" fillId="36" borderId="13" xfId="0" applyFont="1" applyFill="1" applyBorder="1"/>
    <xf numFmtId="0" fontId="33" fillId="41" borderId="1" xfId="0" applyFont="1" applyFill="1" applyBorder="1" applyAlignment="1">
      <alignment horizontal="left" vertical="center"/>
    </xf>
    <xf numFmtId="0" fontId="33" fillId="41" borderId="63" xfId="0" applyFont="1" applyFill="1" applyBorder="1" applyAlignment="1">
      <alignment horizontal="left" vertical="center"/>
    </xf>
    <xf numFmtId="0" fontId="33" fillId="41" borderId="64" xfId="0" applyFont="1" applyFill="1" applyBorder="1" applyAlignment="1">
      <alignment horizontal="left" vertical="center"/>
    </xf>
    <xf numFmtId="0" fontId="32" fillId="45" borderId="102" xfId="0" applyFont="1" applyFill="1" applyBorder="1" applyAlignment="1">
      <alignment horizontal="center" wrapText="1"/>
    </xf>
    <xf numFmtId="0" fontId="32" fillId="45" borderId="101" xfId="0" applyFont="1" applyFill="1" applyBorder="1" applyAlignment="1">
      <alignment horizontal="center" wrapText="1"/>
    </xf>
    <xf numFmtId="0" fontId="32" fillId="45" borderId="103" xfId="0" applyFont="1" applyFill="1" applyBorder="1" applyAlignment="1">
      <alignment horizontal="center" wrapText="1"/>
    </xf>
    <xf numFmtId="0" fontId="32" fillId="45" borderId="45" xfId="0" applyFont="1" applyFill="1" applyBorder="1" applyAlignment="1">
      <alignment horizontal="center" vertical="center" wrapText="1"/>
    </xf>
    <xf numFmtId="0" fontId="32" fillId="45" borderId="62" xfId="0" applyFont="1" applyFill="1" applyBorder="1" applyAlignment="1">
      <alignment horizontal="center" vertical="center" wrapText="1"/>
    </xf>
    <xf numFmtId="0" fontId="32" fillId="45" borderId="67" xfId="0" applyFont="1" applyFill="1" applyBorder="1" applyAlignment="1">
      <alignment horizontal="center" vertical="center" wrapText="1"/>
    </xf>
    <xf numFmtId="10" fontId="27" fillId="36" borderId="1" xfId="0" applyNumberFormat="1" applyFont="1" applyFill="1" applyBorder="1" applyAlignment="1">
      <alignment horizontal="center" vertical="center" wrapText="1"/>
    </xf>
    <xf numFmtId="10" fontId="27" fillId="36" borderId="5" xfId="0" applyNumberFormat="1" applyFont="1" applyFill="1" applyBorder="1" applyAlignment="1">
      <alignment horizontal="center" vertical="center" wrapText="1"/>
    </xf>
    <xf numFmtId="0" fontId="27" fillId="36" borderId="1" xfId="0" applyFont="1" applyFill="1" applyBorder="1" applyAlignment="1">
      <alignment horizontal="center" vertical="center"/>
    </xf>
    <xf numFmtId="0" fontId="27" fillId="36" borderId="5" xfId="0" applyFont="1" applyFill="1" applyBorder="1" applyAlignment="1">
      <alignment horizontal="center" vertical="center"/>
    </xf>
    <xf numFmtId="0" fontId="25" fillId="38" borderId="2" xfId="0" applyFont="1" applyFill="1" applyBorder="1" applyAlignment="1">
      <alignment horizontal="center" vertical="center" wrapText="1"/>
    </xf>
    <xf numFmtId="0" fontId="25" fillId="38" borderId="12" xfId="0" applyFont="1" applyFill="1" applyBorder="1" applyAlignment="1">
      <alignment horizontal="center" vertical="center"/>
    </xf>
    <xf numFmtId="0" fontId="25" fillId="38" borderId="3" xfId="0" applyFont="1" applyFill="1" applyBorder="1" applyAlignment="1">
      <alignment horizontal="center" vertical="center"/>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10" fontId="21" fillId="0" borderId="1" xfId="0" applyNumberFormat="1" applyFont="1" applyBorder="1" applyAlignment="1">
      <alignment horizontal="center" vertical="center" wrapText="1"/>
    </xf>
    <xf numFmtId="10" fontId="21" fillId="0" borderId="5" xfId="0" applyNumberFormat="1" applyFont="1" applyBorder="1" applyAlignment="1">
      <alignment horizontal="center" vertical="center" wrapText="1"/>
    </xf>
    <xf numFmtId="2" fontId="21" fillId="0" borderId="20" xfId="0" applyNumberFormat="1" applyFont="1" applyBorder="1" applyAlignment="1">
      <alignment horizontal="center" vertical="center" wrapText="1"/>
    </xf>
    <xf numFmtId="2" fontId="21" fillId="0" borderId="22" xfId="0" applyNumberFormat="1" applyFont="1" applyBorder="1" applyAlignment="1">
      <alignment horizontal="center" vertical="center" wrapText="1"/>
    </xf>
    <xf numFmtId="2" fontId="27" fillId="36" borderId="40" xfId="0" applyNumberFormat="1" applyFont="1" applyFill="1" applyBorder="1" applyAlignment="1">
      <alignment horizontal="center" vertical="center" wrapText="1"/>
    </xf>
    <xf numFmtId="2" fontId="27" fillId="36" borderId="44" xfId="0" applyNumberFormat="1" applyFont="1" applyFill="1" applyBorder="1" applyAlignment="1">
      <alignment horizontal="center" vertical="center" wrapText="1"/>
    </xf>
    <xf numFmtId="4" fontId="21" fillId="0" borderId="20" xfId="0" applyNumberFormat="1" applyFont="1" applyBorder="1" applyAlignment="1">
      <alignment horizontal="center" vertical="center" wrapText="1"/>
    </xf>
    <xf numFmtId="4" fontId="21" fillId="0" borderId="22" xfId="0" applyNumberFormat="1" applyFont="1" applyBorder="1" applyAlignment="1">
      <alignment horizontal="center" vertical="center" wrapText="1"/>
    </xf>
    <xf numFmtId="2" fontId="27" fillId="36" borderId="29" xfId="0" applyNumberFormat="1" applyFont="1" applyFill="1" applyBorder="1" applyAlignment="1">
      <alignment horizontal="center" vertical="center" wrapText="1"/>
    </xf>
    <xf numFmtId="2" fontId="27" fillId="36" borderId="30" xfId="0" applyNumberFormat="1" applyFont="1" applyFill="1" applyBorder="1" applyAlignment="1">
      <alignment horizontal="center" vertical="center" wrapText="1"/>
    </xf>
    <xf numFmtId="2" fontId="21" fillId="0" borderId="12" xfId="0" applyNumberFormat="1" applyFont="1" applyBorder="1" applyAlignment="1">
      <alignment horizontal="center" vertical="center" wrapText="1"/>
    </xf>
    <xf numFmtId="2" fontId="21" fillId="0" borderId="3" xfId="0" applyNumberFormat="1" applyFont="1" applyBorder="1" applyAlignment="1">
      <alignment horizontal="center" vertical="center" wrapText="1"/>
    </xf>
    <xf numFmtId="2" fontId="21" fillId="0" borderId="13"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2" fontId="27" fillId="36" borderId="20" xfId="0" applyNumberFormat="1" applyFont="1" applyFill="1" applyBorder="1" applyAlignment="1">
      <alignment horizontal="center" vertical="center" wrapText="1"/>
    </xf>
    <xf numFmtId="2" fontId="27" fillId="36" borderId="22" xfId="0" applyNumberFormat="1" applyFont="1" applyFill="1" applyBorder="1" applyAlignment="1">
      <alignment horizontal="center" vertical="center" wrapText="1"/>
    </xf>
    <xf numFmtId="4" fontId="27" fillId="36" borderId="20" xfId="0" applyNumberFormat="1" applyFont="1" applyFill="1" applyBorder="1" applyAlignment="1">
      <alignment horizontal="center" vertical="center" wrapText="1"/>
    </xf>
    <xf numFmtId="4" fontId="27" fillId="36" borderId="22" xfId="0" applyNumberFormat="1" applyFont="1" applyFill="1" applyBorder="1" applyAlignment="1">
      <alignment horizontal="center" vertical="center" wrapText="1"/>
    </xf>
    <xf numFmtId="2" fontId="21" fillId="0" borderId="18" xfId="0" applyNumberFormat="1" applyFont="1" applyBorder="1" applyAlignment="1">
      <alignment horizontal="center" vertical="center" wrapText="1"/>
    </xf>
    <xf numFmtId="2" fontId="21" fillId="0" borderId="19" xfId="0" applyNumberFormat="1" applyFont="1" applyBorder="1" applyAlignment="1">
      <alignment horizontal="center" vertical="center" wrapText="1"/>
    </xf>
    <xf numFmtId="4" fontId="27" fillId="36" borderId="41" xfId="0" applyNumberFormat="1" applyFont="1" applyFill="1" applyBorder="1" applyAlignment="1">
      <alignment horizontal="center" vertical="center" wrapText="1"/>
    </xf>
    <xf numFmtId="4" fontId="27" fillId="36" borderId="42" xfId="0" applyNumberFormat="1" applyFont="1" applyFill="1" applyBorder="1" applyAlignment="1">
      <alignment horizontal="center" vertical="center" wrapText="1"/>
    </xf>
    <xf numFmtId="0" fontId="22" fillId="0" borderId="27" xfId="0" applyFont="1" applyBorder="1" applyAlignment="1">
      <alignment horizontal="center" vertical="center" wrapText="1"/>
    </xf>
    <xf numFmtId="0" fontId="22" fillId="0" borderId="49" xfId="0" applyFont="1" applyBorder="1" applyAlignment="1">
      <alignment horizontal="center" vertical="center" wrapText="1"/>
    </xf>
    <xf numFmtId="0" fontId="27" fillId="0" borderId="12" xfId="0" applyFont="1" applyBorder="1" applyAlignment="1">
      <alignment horizontal="center" vertical="center" wrapText="1"/>
    </xf>
    <xf numFmtId="0" fontId="33" fillId="36" borderId="56" xfId="0" applyFont="1" applyFill="1" applyBorder="1" applyAlignment="1">
      <alignment horizontal="center" vertical="center" wrapText="1"/>
    </xf>
    <xf numFmtId="0" fontId="33" fillId="36" borderId="57" xfId="0" applyFont="1" applyFill="1" applyBorder="1" applyAlignment="1">
      <alignment horizontal="center" vertical="center" wrapText="1"/>
    </xf>
    <xf numFmtId="0" fontId="33" fillId="36" borderId="65" xfId="0" applyFont="1" applyFill="1" applyBorder="1" applyAlignment="1">
      <alignment horizontal="center" vertical="center" wrapText="1"/>
    </xf>
    <xf numFmtId="0" fontId="22" fillId="0" borderId="47" xfId="0" applyFont="1" applyBorder="1" applyAlignment="1">
      <alignment horizontal="left" vertical="center" wrapText="1"/>
    </xf>
    <xf numFmtId="0" fontId="22" fillId="0" borderId="66" xfId="0" applyFont="1" applyBorder="1" applyAlignment="1">
      <alignment horizontal="left" vertical="center" wrapText="1"/>
    </xf>
    <xf numFmtId="0" fontId="28" fillId="36" borderId="10" xfId="0" applyFont="1" applyFill="1" applyBorder="1" applyAlignment="1">
      <alignment horizontal="left" vertical="center" wrapText="1"/>
    </xf>
    <xf numFmtId="0" fontId="28" fillId="36" borderId="15" xfId="0" applyFont="1" applyFill="1" applyBorder="1" applyAlignment="1">
      <alignment horizontal="left" vertical="center" wrapText="1"/>
    </xf>
    <xf numFmtId="0" fontId="28" fillId="36" borderId="45" xfId="0" applyFont="1" applyFill="1" applyBorder="1" applyAlignment="1">
      <alignment horizontal="left" vertical="center" wrapText="1"/>
    </xf>
    <xf numFmtId="0" fontId="28" fillId="36" borderId="67" xfId="0" applyFont="1" applyFill="1" applyBorder="1" applyAlignment="1">
      <alignment horizontal="left" vertical="center" wrapText="1"/>
    </xf>
    <xf numFmtId="0" fontId="22" fillId="0" borderId="27" xfId="0" applyFont="1" applyBorder="1" applyAlignment="1">
      <alignment horizontal="left" vertical="center" wrapText="1"/>
    </xf>
    <xf numFmtId="0" fontId="22" fillId="0" borderId="65" xfId="0" applyFont="1" applyBorder="1" applyAlignment="1">
      <alignment horizontal="left" vertical="center" wrapText="1"/>
    </xf>
    <xf numFmtId="0" fontId="36" fillId="0" borderId="56" xfId="0" applyFont="1" applyBorder="1" applyAlignment="1">
      <alignment horizontal="center" vertical="center" wrapText="1"/>
    </xf>
    <xf numFmtId="0" fontId="22" fillId="0" borderId="57" xfId="0" applyFont="1" applyBorder="1" applyAlignment="1">
      <alignment horizontal="center" vertical="center" wrapText="1"/>
    </xf>
    <xf numFmtId="0" fontId="36" fillId="34" borderId="63" xfId="0" applyFont="1" applyFill="1" applyBorder="1" applyAlignment="1">
      <alignment horizontal="center" vertical="center" wrapText="1"/>
    </xf>
    <xf numFmtId="0" fontId="22" fillId="34" borderId="64" xfId="0" applyFont="1" applyFill="1" applyBorder="1" applyAlignment="1">
      <alignment horizontal="center" vertical="center"/>
    </xf>
    <xf numFmtId="0" fontId="22" fillId="34" borderId="60" xfId="0" applyFont="1" applyFill="1" applyBorder="1" applyAlignment="1">
      <alignment horizontal="center" vertical="center"/>
    </xf>
    <xf numFmtId="0" fontId="33" fillId="2" borderId="20" xfId="0" applyFont="1" applyFill="1" applyBorder="1" applyAlignment="1">
      <alignment horizontal="center" vertical="center"/>
    </xf>
    <xf numFmtId="0" fontId="33" fillId="2" borderId="21" xfId="0" applyFont="1" applyFill="1" applyBorder="1" applyAlignment="1">
      <alignment horizontal="center" vertical="center"/>
    </xf>
    <xf numFmtId="0" fontId="33" fillId="2" borderId="22" xfId="0" applyFont="1" applyFill="1" applyBorder="1" applyAlignment="1">
      <alignment horizontal="center" vertical="center"/>
    </xf>
    <xf numFmtId="0" fontId="28" fillId="0" borderId="56" xfId="0" applyFont="1" applyBorder="1" applyAlignment="1">
      <alignment horizontal="center" vertical="center" wrapText="1"/>
    </xf>
    <xf numFmtId="0" fontId="28" fillId="0" borderId="57" xfId="0" applyFont="1" applyBorder="1" applyAlignment="1">
      <alignment horizontal="center" vertical="center" wrapText="1"/>
    </xf>
    <xf numFmtId="0" fontId="28" fillId="0" borderId="49" xfId="0" applyFont="1" applyBorder="1" applyAlignment="1">
      <alignment horizontal="center" vertical="center" wrapText="1"/>
    </xf>
    <xf numFmtId="0" fontId="22" fillId="34" borderId="64" xfId="0" applyFont="1" applyFill="1" applyBorder="1" applyAlignment="1">
      <alignment horizontal="center" vertical="center" wrapText="1"/>
    </xf>
    <xf numFmtId="0" fontId="22" fillId="34" borderId="60" xfId="0" applyFont="1" applyFill="1" applyBorder="1" applyAlignment="1">
      <alignment horizontal="center" vertical="center" wrapText="1"/>
    </xf>
    <xf numFmtId="0" fontId="38" fillId="2" borderId="20" xfId="0" applyFont="1" applyFill="1" applyBorder="1" applyAlignment="1">
      <alignment horizontal="center" vertical="center"/>
    </xf>
    <xf numFmtId="0" fontId="38" fillId="2" borderId="21" xfId="0" applyFont="1" applyFill="1" applyBorder="1" applyAlignment="1">
      <alignment horizontal="center" vertical="center"/>
    </xf>
    <xf numFmtId="0" fontId="38" fillId="2" borderId="22" xfId="0" applyFont="1" applyFill="1" applyBorder="1" applyAlignment="1">
      <alignment horizontal="center" vertical="center"/>
    </xf>
    <xf numFmtId="0" fontId="28" fillId="36" borderId="58" xfId="0" applyFont="1" applyFill="1" applyBorder="1" applyAlignment="1">
      <alignment horizontal="left" vertical="center" wrapText="1"/>
    </xf>
    <xf numFmtId="0" fontId="28" fillId="36" borderId="66" xfId="0" applyFont="1" applyFill="1" applyBorder="1" applyAlignment="1">
      <alignment horizontal="left" vertical="center" wrapText="1"/>
    </xf>
    <xf numFmtId="0" fontId="22" fillId="0" borderId="55" xfId="0" applyFont="1" applyBorder="1" applyAlignment="1">
      <alignment horizontal="center" vertical="center" wrapText="1"/>
    </xf>
    <xf numFmtId="0" fontId="22" fillId="0" borderId="50" xfId="0" applyFont="1" applyBorder="1" applyAlignment="1">
      <alignment horizontal="center" vertical="center" wrapText="1"/>
    </xf>
    <xf numFmtId="0" fontId="28" fillId="35" borderId="45" xfId="0" applyFont="1" applyFill="1" applyBorder="1" applyAlignment="1">
      <alignment horizontal="left" vertical="center" wrapText="1"/>
    </xf>
    <xf numFmtId="0" fontId="28" fillId="35" borderId="67" xfId="0" applyFont="1" applyFill="1" applyBorder="1" applyAlignment="1">
      <alignment horizontal="left" vertical="center" wrapText="1"/>
    </xf>
    <xf numFmtId="0" fontId="28" fillId="0" borderId="55" xfId="0" applyFont="1" applyBorder="1" applyAlignment="1">
      <alignment horizontal="center" vertical="center" wrapText="1"/>
    </xf>
    <xf numFmtId="0" fontId="28" fillId="0" borderId="50" xfId="0" applyFont="1" applyBorder="1" applyAlignment="1">
      <alignment horizontal="center" vertical="center" wrapText="1"/>
    </xf>
    <xf numFmtId="0" fontId="28" fillId="0" borderId="43" xfId="0" applyFont="1" applyBorder="1" applyAlignment="1">
      <alignment horizontal="center" vertical="center" wrapText="1"/>
    </xf>
    <xf numFmtId="0" fontId="28" fillId="35" borderId="58" xfId="0" applyFont="1" applyFill="1" applyBorder="1" applyAlignment="1">
      <alignment horizontal="left" vertical="center" wrapText="1"/>
    </xf>
    <xf numFmtId="0" fontId="28" fillId="35" borderId="59" xfId="0" applyFont="1" applyFill="1" applyBorder="1" applyAlignment="1">
      <alignment horizontal="left" vertical="center" wrapText="1"/>
    </xf>
    <xf numFmtId="0" fontId="28" fillId="35" borderId="66" xfId="0" applyFont="1" applyFill="1" applyBorder="1" applyAlignment="1">
      <alignment horizontal="left" vertical="center" wrapText="1"/>
    </xf>
    <xf numFmtId="0" fontId="28" fillId="35" borderId="14" xfId="0" applyFont="1" applyFill="1" applyBorder="1" applyAlignment="1">
      <alignment horizontal="left"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22" fillId="0" borderId="56"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60" xfId="0" applyFont="1" applyBorder="1" applyAlignment="1">
      <alignment horizontal="center" vertical="center" wrapText="1"/>
    </xf>
    <xf numFmtId="0" fontId="33" fillId="2" borderId="29" xfId="0" applyFont="1" applyFill="1" applyBorder="1" applyAlignment="1">
      <alignment horizontal="center" vertical="center"/>
    </xf>
    <xf numFmtId="0" fontId="33" fillId="2" borderId="28" xfId="0" applyFont="1" applyFill="1" applyBorder="1" applyAlignment="1">
      <alignment horizontal="center" vertical="center"/>
    </xf>
    <xf numFmtId="0" fontId="33" fillId="2" borderId="30" xfId="0" applyFont="1" applyFill="1" applyBorder="1" applyAlignment="1">
      <alignment horizontal="center" vertical="center"/>
    </xf>
    <xf numFmtId="0" fontId="22" fillId="0" borderId="55" xfId="0" applyFont="1" applyBorder="1" applyAlignment="1">
      <alignment horizontal="center" wrapText="1"/>
    </xf>
    <xf numFmtId="0" fontId="22" fillId="0" borderId="50" xfId="0" applyFont="1" applyBorder="1" applyAlignment="1">
      <alignment horizontal="center" wrapText="1"/>
    </xf>
    <xf numFmtId="0" fontId="22" fillId="0" borderId="43" xfId="0" applyFont="1" applyBorder="1" applyAlignment="1">
      <alignment horizontal="center" wrapText="1"/>
    </xf>
    <xf numFmtId="0" fontId="36" fillId="0" borderId="56" xfId="0" applyFont="1" applyBorder="1" applyAlignment="1">
      <alignment horizontal="center" wrapText="1"/>
    </xf>
    <xf numFmtId="0" fontId="22" fillId="0" borderId="57" xfId="0" applyFont="1" applyBorder="1" applyAlignment="1">
      <alignment horizontal="center" wrapText="1"/>
    </xf>
    <xf numFmtId="0" fontId="22" fillId="0" borderId="49" xfId="0" applyFont="1" applyBorder="1" applyAlignment="1">
      <alignment horizontal="center" wrapText="1"/>
    </xf>
    <xf numFmtId="0" fontId="22" fillId="34" borderId="20" xfId="0" applyFont="1" applyFill="1" applyBorder="1" applyAlignment="1">
      <alignment horizontal="center" wrapText="1"/>
    </xf>
    <xf numFmtId="0" fontId="22" fillId="34" borderId="21" xfId="0" applyFont="1" applyFill="1" applyBorder="1" applyAlignment="1">
      <alignment horizontal="center" wrapText="1"/>
    </xf>
    <xf numFmtId="0" fontId="22" fillId="34" borderId="22" xfId="0" applyFont="1" applyFill="1" applyBorder="1" applyAlignment="1">
      <alignment horizontal="center" wrapText="1"/>
    </xf>
    <xf numFmtId="0" fontId="28" fillId="0" borderId="61" xfId="0" applyFont="1" applyBorder="1" applyAlignment="1">
      <alignment horizontal="center" vertical="center" wrapText="1"/>
    </xf>
    <xf numFmtId="0" fontId="28" fillId="0" borderId="62" xfId="0" applyFont="1" applyBorder="1" applyAlignment="1">
      <alignment horizontal="center" vertical="center" wrapText="1"/>
    </xf>
    <xf numFmtId="0" fontId="28" fillId="0" borderId="46" xfId="0" applyFont="1" applyBorder="1" applyAlignment="1">
      <alignment horizontal="center" vertical="center" wrapText="1"/>
    </xf>
    <xf numFmtId="0" fontId="22" fillId="34" borderId="27" xfId="0" applyFont="1" applyFill="1" applyBorder="1" applyAlignment="1">
      <alignment horizontal="left" vertical="center" wrapText="1"/>
    </xf>
    <xf numFmtId="0" fontId="22" fillId="34" borderId="65" xfId="0" applyFont="1" applyFill="1" applyBorder="1" applyAlignment="1">
      <alignment horizontal="left" vertical="center" wrapText="1"/>
    </xf>
    <xf numFmtId="0" fontId="37" fillId="34" borderId="56" xfId="0" applyFont="1" applyFill="1" applyBorder="1" applyAlignment="1">
      <alignment horizontal="center" vertical="center" wrapText="1"/>
    </xf>
    <xf numFmtId="0" fontId="22" fillId="34" borderId="57" xfId="0" applyFont="1" applyFill="1" applyBorder="1" applyAlignment="1">
      <alignment horizontal="center" vertical="center" wrapText="1"/>
    </xf>
    <xf numFmtId="14" fontId="22" fillId="0" borderId="52" xfId="0" applyNumberFormat="1" applyFont="1" applyBorder="1" applyAlignment="1">
      <alignment horizontal="center" vertical="center"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63" xfId="0" applyFont="1" applyBorder="1" applyAlignment="1">
      <alignment horizontal="center"/>
    </xf>
    <xf numFmtId="0" fontId="22" fillId="0" borderId="64" xfId="0" applyFont="1" applyBorder="1" applyAlignment="1">
      <alignment horizontal="center"/>
    </xf>
    <xf numFmtId="0" fontId="22" fillId="0" borderId="60" xfId="0" applyFont="1" applyBorder="1" applyAlignment="1">
      <alignment horizont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2" borderId="22" xfId="0" applyFont="1" applyFill="1" applyBorder="1" applyAlignment="1">
      <alignment horizontal="center" vertical="center"/>
    </xf>
    <xf numFmtId="0" fontId="22" fillId="0" borderId="61" xfId="0" applyFont="1" applyBorder="1" applyAlignment="1">
      <alignment horizontal="center" wrapText="1"/>
    </xf>
    <xf numFmtId="0" fontId="22" fillId="0" borderId="62" xfId="0" applyFont="1" applyBorder="1" applyAlignment="1">
      <alignment horizontal="center" wrapText="1"/>
    </xf>
    <xf numFmtId="0" fontId="22" fillId="0" borderId="46" xfId="0" applyFont="1" applyBorder="1" applyAlignment="1">
      <alignment horizontal="center" wrapText="1"/>
    </xf>
    <xf numFmtId="0" fontId="36" fillId="0" borderId="63" xfId="0" applyFont="1" applyBorder="1" applyAlignment="1">
      <alignment horizontal="center" vertical="center" wrapText="1"/>
    </xf>
    <xf numFmtId="0" fontId="28" fillId="36" borderId="58" xfId="0" applyFont="1" applyFill="1" applyBorder="1" applyAlignment="1">
      <alignment horizontal="left" vertical="top" wrapText="1"/>
    </xf>
    <xf numFmtId="0" fontId="28" fillId="36" borderId="66" xfId="0" applyFont="1" applyFill="1" applyBorder="1" applyAlignment="1">
      <alignment horizontal="left" vertical="top" wrapText="1"/>
    </xf>
    <xf numFmtId="0" fontId="28" fillId="0" borderId="55" xfId="0" applyFont="1" applyBorder="1" applyAlignment="1">
      <alignment horizontal="center" vertical="top" wrapText="1"/>
    </xf>
    <xf numFmtId="0" fontId="28" fillId="0" borderId="50" xfId="0" applyFont="1" applyBorder="1" applyAlignment="1">
      <alignment horizontal="center" vertical="top" wrapText="1"/>
    </xf>
    <xf numFmtId="0" fontId="28" fillId="0" borderId="43" xfId="0" applyFont="1" applyBorder="1" applyAlignment="1">
      <alignment horizontal="center" vertical="top" wrapText="1"/>
    </xf>
    <xf numFmtId="0" fontId="28" fillId="0" borderId="56" xfId="0" applyFont="1" applyBorder="1" applyAlignment="1">
      <alignment horizontal="center" vertical="top" wrapText="1"/>
    </xf>
    <xf numFmtId="0" fontId="28" fillId="0" borderId="57" xfId="0" applyFont="1" applyBorder="1" applyAlignment="1">
      <alignment horizontal="center" vertical="top" wrapText="1"/>
    </xf>
    <xf numFmtId="0" fontId="28" fillId="0" borderId="49" xfId="0" applyFont="1" applyBorder="1" applyAlignment="1">
      <alignment horizontal="center" vertical="top" wrapText="1"/>
    </xf>
    <xf numFmtId="0" fontId="28" fillId="0" borderId="27" xfId="0" applyFont="1" applyBorder="1" applyAlignment="1">
      <alignment horizontal="center" vertical="center" wrapText="1"/>
    </xf>
    <xf numFmtId="0" fontId="28" fillId="2" borderId="20" xfId="0" applyFont="1" applyFill="1" applyBorder="1" applyAlignment="1">
      <alignment horizontal="left" vertical="center"/>
    </xf>
    <xf numFmtId="0" fontId="28" fillId="2" borderId="21" xfId="0" applyFont="1" applyFill="1" applyBorder="1" applyAlignment="1">
      <alignment horizontal="left" vertical="center"/>
    </xf>
    <xf numFmtId="0" fontId="28" fillId="2" borderId="22" xfId="0" applyFont="1" applyFill="1" applyBorder="1" applyAlignment="1">
      <alignment horizontal="left" vertical="center"/>
    </xf>
    <xf numFmtId="0" fontId="22" fillId="0" borderId="26" xfId="0" applyFont="1" applyBorder="1" applyAlignment="1">
      <alignment horizontal="center" vertical="top"/>
    </xf>
    <xf numFmtId="0" fontId="22" fillId="0" borderId="43" xfId="0" applyFont="1" applyBorder="1" applyAlignment="1">
      <alignment horizontal="center" vertical="top"/>
    </xf>
    <xf numFmtId="0" fontId="22" fillId="0" borderId="52" xfId="0" applyFont="1" applyBorder="1" applyAlignment="1">
      <alignment horizontal="center" vertical="top"/>
    </xf>
    <xf numFmtId="0" fontId="22" fillId="0" borderId="60" xfId="0" applyFont="1" applyBorder="1" applyAlignment="1">
      <alignment horizontal="center" vertical="top"/>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0" xfId="0" applyFont="1" applyBorder="1" applyAlignment="1">
      <alignment horizontal="center" wrapText="1"/>
    </xf>
    <xf numFmtId="0" fontId="22" fillId="0" borderId="21" xfId="0" applyFont="1" applyBorder="1" applyAlignment="1">
      <alignment horizontal="center"/>
    </xf>
    <xf numFmtId="0" fontId="22" fillId="0" borderId="22" xfId="0" applyFont="1" applyBorder="1" applyAlignment="1">
      <alignment horizontal="center"/>
    </xf>
    <xf numFmtId="0" fontId="22" fillId="2" borderId="20"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8" fillId="2" borderId="20"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0" borderId="26" xfId="0" applyFont="1" applyBorder="1" applyAlignment="1">
      <alignment horizontal="center" vertical="center" wrapText="1"/>
    </xf>
    <xf numFmtId="0" fontId="37" fillId="0" borderId="20" xfId="0" applyFont="1" applyBorder="1" applyAlignment="1">
      <alignment horizontal="center" vertical="center" wrapText="1"/>
    </xf>
    <xf numFmtId="0" fontId="25" fillId="38" borderId="10" xfId="0" applyFont="1" applyFill="1" applyBorder="1" applyAlignment="1">
      <alignment horizontal="center" vertical="center" wrapText="1"/>
    </xf>
    <xf numFmtId="0" fontId="25" fillId="38" borderId="15" xfId="0" applyFont="1" applyFill="1" applyBorder="1" applyAlignment="1">
      <alignment horizontal="center" vertical="center"/>
    </xf>
    <xf numFmtId="0" fontId="25" fillId="38" borderId="11" xfId="0" applyFont="1" applyFill="1" applyBorder="1" applyAlignment="1">
      <alignment horizontal="center" vertical="center"/>
    </xf>
    <xf numFmtId="0" fontId="34" fillId="0" borderId="20" xfId="0" applyFont="1" applyBorder="1" applyAlignment="1">
      <alignment horizontal="center" vertical="center" wrapText="1"/>
    </xf>
    <xf numFmtId="0" fontId="28" fillId="0" borderId="55" xfId="0" applyFont="1" applyBorder="1" applyAlignment="1">
      <alignment horizontal="left" vertical="center"/>
    </xf>
    <xf numFmtId="0" fontId="28" fillId="0" borderId="50" xfId="0" applyFont="1" applyBorder="1" applyAlignment="1">
      <alignment horizontal="left" vertical="center"/>
    </xf>
    <xf numFmtId="0" fontId="28" fillId="0" borderId="43" xfId="0" applyFont="1" applyBorder="1" applyAlignment="1">
      <alignment horizontal="left" vertical="center"/>
    </xf>
    <xf numFmtId="0" fontId="28" fillId="0" borderId="56" xfId="0" applyFont="1" applyBorder="1" applyAlignment="1">
      <alignment horizontal="left" vertical="center"/>
    </xf>
    <xf numFmtId="0" fontId="28" fillId="0" borderId="57" xfId="0" applyFont="1" applyBorder="1" applyAlignment="1">
      <alignment horizontal="left" vertical="center"/>
    </xf>
    <xf numFmtId="0" fontId="28" fillId="0" borderId="49" xfId="0" applyFont="1" applyBorder="1" applyAlignment="1">
      <alignment horizontal="left" vertical="center"/>
    </xf>
    <xf numFmtId="0" fontId="28" fillId="0" borderId="58" xfId="0" applyFont="1" applyBorder="1" applyAlignment="1">
      <alignment horizontal="left" vertical="center"/>
    </xf>
    <xf numFmtId="0" fontId="28" fillId="0" borderId="59" xfId="0" applyFont="1" applyBorder="1" applyAlignment="1">
      <alignment horizontal="left" vertical="center"/>
    </xf>
    <xf numFmtId="0" fontId="28" fillId="0" borderId="48" xfId="0" applyFont="1" applyBorder="1" applyAlignment="1">
      <alignment horizontal="left" vertical="center"/>
    </xf>
    <xf numFmtId="0" fontId="28" fillId="2" borderId="29" xfId="0" applyFont="1" applyFill="1" applyBorder="1" applyAlignment="1">
      <alignment horizontal="center" vertical="center"/>
    </xf>
    <xf numFmtId="0" fontId="28" fillId="2" borderId="28" xfId="0" applyFont="1" applyFill="1" applyBorder="1" applyAlignment="1">
      <alignment horizontal="center" vertical="center"/>
    </xf>
    <xf numFmtId="0" fontId="28" fillId="2" borderId="30" xfId="0" applyFont="1" applyFill="1" applyBorder="1" applyAlignment="1">
      <alignment horizontal="center" vertical="center"/>
    </xf>
    <xf numFmtId="49" fontId="22" fillId="0" borderId="12" xfId="0" applyNumberFormat="1" applyFont="1" applyBorder="1" applyAlignment="1">
      <alignment horizontal="center" vertical="top"/>
    </xf>
    <xf numFmtId="49" fontId="22" fillId="0" borderId="3" xfId="0" applyNumberFormat="1" applyFont="1" applyBorder="1" applyAlignment="1">
      <alignment horizontal="center" vertical="top"/>
    </xf>
    <xf numFmtId="0" fontId="22" fillId="0" borderId="1" xfId="0" applyFont="1" applyBorder="1" applyAlignment="1">
      <alignment horizontal="center" vertical="top"/>
    </xf>
    <xf numFmtId="0" fontId="22" fillId="0" borderId="5" xfId="0" applyFont="1" applyBorder="1" applyAlignment="1">
      <alignment horizontal="center" vertical="top"/>
    </xf>
    <xf numFmtId="17" fontId="22" fillId="0" borderId="1" xfId="0" applyNumberFormat="1" applyFont="1" applyBorder="1" applyAlignment="1">
      <alignment horizontal="center" vertical="top" wrapText="1"/>
    </xf>
    <xf numFmtId="0" fontId="22" fillId="0" borderId="13" xfId="0" applyFont="1" applyBorder="1" applyAlignment="1">
      <alignment horizontal="center" vertical="top"/>
    </xf>
    <xf numFmtId="0" fontId="22" fillId="0" borderId="7" xfId="0" applyFont="1" applyBorder="1" applyAlignment="1">
      <alignment horizontal="center" vertical="top"/>
    </xf>
  </cellXfs>
  <cellStyles count="72">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Moeda" xfId="53" builtinId="4"/>
    <cellStyle name="Moeda 2" xfId="69" xr:uid="{00000000-0005-0000-0000-00001F000000}"/>
    <cellStyle name="Moeda 2 2" xfId="58" xr:uid="{00000000-0005-0000-0000-000020000000}"/>
    <cellStyle name="Moeda 2 2 2" xfId="70" xr:uid="{00000000-0005-0000-0000-000021000000}"/>
    <cellStyle name="Neutro" xfId="13" builtinId="28" customBuiltin="1"/>
    <cellStyle name="Normal" xfId="0" builtinId="0"/>
    <cellStyle name="Normal 2" xfId="48" xr:uid="{00000000-0005-0000-0000-000024000000}"/>
    <cellStyle name="Normal 2 2" xfId="56" xr:uid="{00000000-0005-0000-0000-000025000000}"/>
    <cellStyle name="Normal 3" xfId="55" xr:uid="{00000000-0005-0000-0000-000026000000}"/>
    <cellStyle name="Normal 3 2" xfId="60" xr:uid="{00000000-0005-0000-0000-000027000000}"/>
    <cellStyle name="Nota" xfId="20" builtinId="10" customBuiltin="1"/>
    <cellStyle name="Percentagem 2 2" xfId="57" xr:uid="{00000000-0005-0000-0000-000029000000}"/>
    <cellStyle name="Porcentagem" xfId="1" builtinId="5"/>
    <cellStyle name="Ruim" xfId="12" builtinId="27" customBuiltin="1"/>
    <cellStyle name="Saída" xfId="15" builtinId="21" customBuiltin="1"/>
    <cellStyle name="Separador de milhares 2 6" xfId="59" xr:uid="{00000000-0005-0000-0000-00002C000000}"/>
    <cellStyle name="Separador de milhares 2 6 2" xfId="71" xr:uid="{00000000-0005-0000-0000-00002D000000}"/>
    <cellStyle name="TableStyleLight1" xfId="54" xr:uid="{00000000-0005-0000-0000-00002E000000}"/>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38000000}"/>
    <cellStyle name="Vírgula 3" xfId="5" xr:uid="{00000000-0005-0000-0000-000039000000}"/>
    <cellStyle name="Vírgula 3 2" xfId="51" xr:uid="{00000000-0005-0000-0000-00003A000000}"/>
    <cellStyle name="Vírgula 3 2 2" xfId="67" xr:uid="{00000000-0005-0000-0000-00003B000000}"/>
    <cellStyle name="Vírgula 3 3" xfId="63" xr:uid="{00000000-0005-0000-0000-00003C000000}"/>
    <cellStyle name="Vírgula 4" xfId="4" xr:uid="{00000000-0005-0000-0000-00003D000000}"/>
    <cellStyle name="Vírgula 4 2" xfId="50" xr:uid="{00000000-0005-0000-0000-00003E000000}"/>
    <cellStyle name="Vírgula 4 2 2" xfId="66" xr:uid="{00000000-0005-0000-0000-00003F000000}"/>
    <cellStyle name="Vírgula 4 3" xfId="62" xr:uid="{00000000-0005-0000-0000-000040000000}"/>
    <cellStyle name="Vírgula 5" xfId="47" xr:uid="{00000000-0005-0000-0000-000041000000}"/>
    <cellStyle name="Vírgula 5 2" xfId="52" xr:uid="{00000000-0005-0000-0000-000042000000}"/>
    <cellStyle name="Vírgula 5 2 2" xfId="68" xr:uid="{00000000-0005-0000-0000-000043000000}"/>
    <cellStyle name="Vírgula 5 3" xfId="64" xr:uid="{00000000-0005-0000-0000-000044000000}"/>
    <cellStyle name="Vírgula 6" xfId="49" xr:uid="{00000000-0005-0000-0000-000045000000}"/>
    <cellStyle name="Vírgula 6 2" xfId="65" xr:uid="{00000000-0005-0000-0000-000046000000}"/>
    <cellStyle name="Vírgula 7"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77"/>
  <sheetViews>
    <sheetView tabSelected="1" workbookViewId="0">
      <selection activeCell="E7" sqref="E7:K7"/>
    </sheetView>
  </sheetViews>
  <sheetFormatPr defaultRowHeight="12.75" x14ac:dyDescent="0.2"/>
  <cols>
    <col min="1" max="1" width="8.140625" style="78" customWidth="1"/>
    <col min="2" max="2" width="6.5703125" style="78" bestFit="1" customWidth="1"/>
    <col min="3" max="3" width="22.5703125" style="78" customWidth="1"/>
    <col min="4" max="4" width="4.85546875" style="78" bestFit="1" customWidth="1"/>
    <col min="5" max="5" width="39.42578125" style="78" customWidth="1"/>
    <col min="6" max="6" width="6.28515625" style="78" bestFit="1" customWidth="1"/>
    <col min="7" max="7" width="10" style="78" bestFit="1" customWidth="1"/>
    <col min="8" max="8" width="10.7109375" style="78" bestFit="1" customWidth="1"/>
    <col min="9" max="9" width="9.42578125" style="78" customWidth="1"/>
    <col min="10" max="10" width="12.140625" style="78" bestFit="1" customWidth="1"/>
    <col min="11" max="11" width="12" style="78" bestFit="1" customWidth="1"/>
    <col min="12" max="12" width="16" style="78" bestFit="1" customWidth="1"/>
    <col min="13" max="13" width="23" style="78" customWidth="1"/>
    <col min="14" max="14" width="16.140625" style="78" bestFit="1" customWidth="1"/>
    <col min="15" max="15" width="15" style="78" bestFit="1" customWidth="1"/>
    <col min="16" max="16" width="13.5703125" style="78" bestFit="1" customWidth="1"/>
    <col min="17" max="17" width="9.140625" style="78"/>
    <col min="18" max="18" width="13.5703125" style="78" bestFit="1" customWidth="1"/>
    <col min="19" max="16384" width="9.140625" style="78"/>
  </cols>
  <sheetData>
    <row r="1" spans="1:16" ht="39.75" customHeight="1" thickBot="1" x14ac:dyDescent="0.25">
      <c r="A1" s="361" t="s">
        <v>97</v>
      </c>
      <c r="B1" s="361"/>
      <c r="C1" s="361"/>
      <c r="D1" s="361"/>
      <c r="E1" s="361"/>
      <c r="F1" s="361"/>
      <c r="G1" s="361"/>
      <c r="H1" s="361"/>
      <c r="I1" s="361"/>
      <c r="J1" s="361"/>
      <c r="K1" s="361"/>
      <c r="L1" s="361"/>
    </row>
    <row r="2" spans="1:16" ht="51.75" thickBot="1" x14ac:dyDescent="0.25">
      <c r="A2" s="79" t="s">
        <v>100</v>
      </c>
      <c r="B2" s="79" t="s">
        <v>98</v>
      </c>
      <c r="C2" s="79" t="s">
        <v>99</v>
      </c>
      <c r="D2" s="79" t="s">
        <v>371</v>
      </c>
      <c r="E2" s="79" t="s">
        <v>101</v>
      </c>
      <c r="F2" s="79" t="s">
        <v>102</v>
      </c>
      <c r="G2" s="79" t="s">
        <v>103</v>
      </c>
      <c r="H2" s="79" t="s">
        <v>104</v>
      </c>
      <c r="I2" s="79" t="s">
        <v>105</v>
      </c>
      <c r="J2" s="79" t="s">
        <v>106</v>
      </c>
      <c r="K2" s="79" t="s">
        <v>107</v>
      </c>
      <c r="L2" s="79" t="s">
        <v>108</v>
      </c>
    </row>
    <row r="3" spans="1:16" ht="25.5" customHeight="1" x14ac:dyDescent="0.2">
      <c r="A3" s="368">
        <v>2</v>
      </c>
      <c r="B3" s="370">
        <v>16055</v>
      </c>
      <c r="C3" s="366" t="s">
        <v>296</v>
      </c>
      <c r="D3" s="372">
        <v>1</v>
      </c>
      <c r="E3" s="346" t="s">
        <v>242</v>
      </c>
      <c r="F3" s="80">
        <v>1</v>
      </c>
      <c r="G3" s="80">
        <v>1</v>
      </c>
      <c r="H3" s="81">
        <f t="shared" ref="H3:H4" si="0">F3*G3</f>
        <v>1</v>
      </c>
      <c r="I3" s="82" t="str">
        <f>'1-I) Supervisor'!C13</f>
        <v>9101-30</v>
      </c>
      <c r="J3" s="347">
        <f>'1-I) Supervisor'!D111</f>
        <v>7587.5</v>
      </c>
      <c r="K3" s="348">
        <f>J3*G3</f>
        <v>7587.5</v>
      </c>
      <c r="L3" s="349">
        <f>K3*F3</f>
        <v>7587.5</v>
      </c>
    </row>
    <row r="4" spans="1:16" ht="25.5" customHeight="1" x14ac:dyDescent="0.2">
      <c r="A4" s="369"/>
      <c r="B4" s="371"/>
      <c r="C4" s="367"/>
      <c r="D4" s="359"/>
      <c r="E4" s="4" t="s">
        <v>243</v>
      </c>
      <c r="F4" s="83">
        <v>4</v>
      </c>
      <c r="G4" s="83">
        <v>1</v>
      </c>
      <c r="H4" s="83">
        <f t="shared" si="0"/>
        <v>4</v>
      </c>
      <c r="I4" s="84" t="s">
        <v>20</v>
      </c>
      <c r="J4" s="350">
        <f>'1-II) Técnico'!D113</f>
        <v>4556.1899999999996</v>
      </c>
      <c r="K4" s="330">
        <f>J4*G4</f>
        <v>4556.1899999999996</v>
      </c>
      <c r="L4" s="351">
        <f>K4*F4</f>
        <v>18224.759999999998</v>
      </c>
    </row>
    <row r="5" spans="1:16" ht="25.5" x14ac:dyDescent="0.2">
      <c r="A5" s="369"/>
      <c r="B5" s="371"/>
      <c r="C5" s="367"/>
      <c r="D5" s="359"/>
      <c r="E5" s="4" t="s">
        <v>391</v>
      </c>
      <c r="F5" s="83" t="s">
        <v>110</v>
      </c>
      <c r="G5" s="83" t="s">
        <v>110</v>
      </c>
      <c r="H5" s="83" t="s">
        <v>110</v>
      </c>
      <c r="I5" s="84" t="s">
        <v>20</v>
      </c>
      <c r="J5" s="352">
        <f>('1-III) Técnico Sobreaviso'!D113-J4)/H4</f>
        <v>1212.0984129999999</v>
      </c>
      <c r="K5" s="350">
        <f>J5*G4</f>
        <v>1212.0984129999999</v>
      </c>
      <c r="L5" s="351">
        <f>K5*F4</f>
        <v>4848.3936519999997</v>
      </c>
    </row>
    <row r="6" spans="1:16" x14ac:dyDescent="0.2">
      <c r="A6" s="369"/>
      <c r="B6" s="371"/>
      <c r="C6" s="367"/>
      <c r="D6" s="359"/>
      <c r="E6" s="83" t="s">
        <v>109</v>
      </c>
      <c r="F6" s="83">
        <f>SUM(F3:F5)</f>
        <v>5</v>
      </c>
      <c r="G6" s="83" t="s">
        <v>110</v>
      </c>
      <c r="H6" s="83">
        <f>SUM(H3:H5)</f>
        <v>5</v>
      </c>
      <c r="I6" s="359" t="s">
        <v>110</v>
      </c>
      <c r="J6" s="359"/>
      <c r="K6" s="359"/>
      <c r="L6" s="360"/>
    </row>
    <row r="7" spans="1:16" ht="43.5" customHeight="1" x14ac:dyDescent="0.2">
      <c r="A7" s="369"/>
      <c r="B7" s="371"/>
      <c r="C7" s="367"/>
      <c r="D7" s="359"/>
      <c r="E7" s="365" t="s">
        <v>414</v>
      </c>
      <c r="F7" s="365"/>
      <c r="G7" s="365"/>
      <c r="H7" s="365"/>
      <c r="I7" s="365"/>
      <c r="J7" s="365"/>
      <c r="K7" s="365"/>
      <c r="L7" s="339">
        <f>L3+L4+L5</f>
        <v>30660.653651999997</v>
      </c>
      <c r="M7" s="273"/>
      <c r="N7" s="190"/>
      <c r="P7" s="274"/>
    </row>
    <row r="8" spans="1:16" ht="41.25" customHeight="1" x14ac:dyDescent="0.2">
      <c r="A8" s="369"/>
      <c r="B8" s="371"/>
      <c r="C8" s="367"/>
      <c r="D8" s="83">
        <v>2</v>
      </c>
      <c r="E8" s="365" t="s">
        <v>412</v>
      </c>
      <c r="F8" s="365"/>
      <c r="G8" s="365"/>
      <c r="H8" s="365"/>
      <c r="I8" s="365"/>
      <c r="J8" s="365"/>
      <c r="K8" s="365"/>
      <c r="L8" s="339">
        <f>'Peças serviços'!C10</f>
        <v>15000</v>
      </c>
      <c r="M8" s="273"/>
      <c r="N8" s="190"/>
    </row>
    <row r="9" spans="1:16" ht="51" customHeight="1" x14ac:dyDescent="0.2">
      <c r="A9" s="369"/>
      <c r="B9" s="371"/>
      <c r="C9" s="367"/>
      <c r="D9" s="83">
        <v>3</v>
      </c>
      <c r="E9" s="365" t="s">
        <v>413</v>
      </c>
      <c r="F9" s="365"/>
      <c r="G9" s="365"/>
      <c r="H9" s="365"/>
      <c r="I9" s="365"/>
      <c r="J9" s="365"/>
      <c r="K9" s="365"/>
      <c r="L9" s="339">
        <f>'Peças serviços'!C5</f>
        <v>20000</v>
      </c>
      <c r="M9" s="342"/>
      <c r="N9" s="190"/>
    </row>
    <row r="10" spans="1:16" ht="15.75" customHeight="1" thickBot="1" x14ac:dyDescent="0.25">
      <c r="A10" s="362" t="s">
        <v>389</v>
      </c>
      <c r="B10" s="363"/>
      <c r="C10" s="363"/>
      <c r="D10" s="363"/>
      <c r="E10" s="363"/>
      <c r="F10" s="363"/>
      <c r="G10" s="363"/>
      <c r="H10" s="363"/>
      <c r="I10" s="363"/>
      <c r="J10" s="363"/>
      <c r="K10" s="364"/>
      <c r="L10" s="86">
        <f>L7+L9+L8</f>
        <v>65660.653651999994</v>
      </c>
      <c r="N10" s="191"/>
    </row>
    <row r="11" spans="1:16" ht="15.75" customHeight="1" thickBot="1" x14ac:dyDescent="0.25">
      <c r="A11" s="356" t="s">
        <v>387</v>
      </c>
      <c r="B11" s="357"/>
      <c r="C11" s="357"/>
      <c r="D11" s="357"/>
      <c r="E11" s="357"/>
      <c r="F11" s="357"/>
      <c r="G11" s="357"/>
      <c r="H11" s="357"/>
      <c r="I11" s="357"/>
      <c r="J11" s="357"/>
      <c r="K11" s="358"/>
      <c r="L11" s="87">
        <f>L10*12</f>
        <v>787927.84382399986</v>
      </c>
      <c r="N11" s="190"/>
    </row>
    <row r="12" spans="1:16" ht="15.75" customHeight="1" thickBot="1" x14ac:dyDescent="0.25">
      <c r="A12" s="356" t="s">
        <v>388</v>
      </c>
      <c r="B12" s="357"/>
      <c r="C12" s="357"/>
      <c r="D12" s="357"/>
      <c r="E12" s="357"/>
      <c r="F12" s="357"/>
      <c r="G12" s="357"/>
      <c r="H12" s="357"/>
      <c r="I12" s="357"/>
      <c r="J12" s="357"/>
      <c r="K12" s="358"/>
      <c r="L12" s="87">
        <f>L10*24</f>
        <v>1575855.6876479997</v>
      </c>
      <c r="N12" s="190"/>
    </row>
    <row r="13" spans="1:16" ht="15.75" customHeight="1" x14ac:dyDescent="0.2"/>
    <row r="14" spans="1:16" ht="15.75" customHeight="1" x14ac:dyDescent="0.2">
      <c r="O14" s="273"/>
    </row>
    <row r="15" spans="1:16" ht="15" customHeight="1" x14ac:dyDescent="0.2"/>
    <row r="20" spans="18:18" ht="15.75" customHeight="1" x14ac:dyDescent="0.2">
      <c r="R20" s="273"/>
    </row>
    <row r="21" spans="18:18" ht="15.75" customHeight="1" x14ac:dyDescent="0.2"/>
    <row r="28" spans="18:18" ht="15" customHeight="1" x14ac:dyDescent="0.2"/>
    <row r="33" ht="15.75" customHeight="1" x14ac:dyDescent="0.2"/>
    <row r="34" ht="15.75" customHeight="1" x14ac:dyDescent="0.2"/>
    <row r="40" ht="15.75" customHeight="1" x14ac:dyDescent="0.2"/>
    <row r="41" ht="15.75" customHeight="1" x14ac:dyDescent="0.2"/>
    <row r="53" ht="15.75" customHeight="1" x14ac:dyDescent="0.2"/>
    <row r="54" ht="15.75" customHeight="1" x14ac:dyDescent="0.2"/>
    <row r="64" ht="15.75" customHeight="1" x14ac:dyDescent="0.2"/>
    <row r="65" ht="15.75" customHeight="1" x14ac:dyDescent="0.2"/>
    <row r="76" ht="15.75" customHeight="1" x14ac:dyDescent="0.2"/>
    <row r="77" ht="15.75" customHeight="1" x14ac:dyDescent="0.2"/>
  </sheetData>
  <mergeCells count="12">
    <mergeCell ref="A12:K12"/>
    <mergeCell ref="A11:K11"/>
    <mergeCell ref="I6:L6"/>
    <mergeCell ref="A1:L1"/>
    <mergeCell ref="A10:K10"/>
    <mergeCell ref="E9:K9"/>
    <mergeCell ref="E7:K7"/>
    <mergeCell ref="C3:C9"/>
    <mergeCell ref="A3:A9"/>
    <mergeCell ref="B3:B9"/>
    <mergeCell ref="D3:D7"/>
    <mergeCell ref="E8:K8"/>
  </mergeCells>
  <pageMargins left="0.51181102362204722" right="0.51181102362204722" top="0.78740157480314965" bottom="0.78740157480314965"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1"/>
  <sheetViews>
    <sheetView showGridLines="0" zoomScaleNormal="100" workbookViewId="0">
      <selection activeCell="C21" sqref="C21:D21"/>
    </sheetView>
  </sheetViews>
  <sheetFormatPr defaultColWidth="9.140625" defaultRowHeight="12.75" x14ac:dyDescent="0.2"/>
  <cols>
    <col min="1" max="1" width="9.42578125" style="88" customWidth="1"/>
    <col min="2" max="2" width="75.5703125" style="88" customWidth="1"/>
    <col min="3" max="3" width="13.140625" style="88" customWidth="1"/>
    <col min="4" max="4" width="22.28515625" style="124" customWidth="1"/>
    <col min="5" max="5" width="19.85546875" style="88" customWidth="1"/>
    <col min="6" max="6" width="55.7109375" style="88" customWidth="1"/>
    <col min="7" max="7" width="16.5703125" style="88" customWidth="1"/>
    <col min="8" max="8" width="10.28515625" style="88" bestFit="1" customWidth="1"/>
    <col min="9" max="9" width="14.28515625" style="88" bestFit="1" customWidth="1"/>
    <col min="10" max="16384" width="9.140625" style="88"/>
  </cols>
  <sheetData>
    <row r="1" spans="1:6" ht="39.75" customHeight="1" x14ac:dyDescent="0.2">
      <c r="A1" s="373" t="s">
        <v>0</v>
      </c>
      <c r="B1" s="374"/>
      <c r="C1" s="374"/>
      <c r="D1" s="375"/>
    </row>
    <row r="2" spans="1:6" ht="16.5" customHeight="1" thickBot="1" x14ac:dyDescent="0.25">
      <c r="A2" s="7"/>
      <c r="B2" s="8"/>
      <c r="C2" s="8"/>
      <c r="D2" s="89"/>
    </row>
    <row r="3" spans="1:6" ht="13.5" thickBot="1" x14ac:dyDescent="0.25">
      <c r="A3" s="376" t="s">
        <v>1</v>
      </c>
      <c r="B3" s="377"/>
      <c r="C3" s="377"/>
      <c r="D3" s="378"/>
    </row>
    <row r="4" spans="1:6" x14ac:dyDescent="0.2">
      <c r="A4" s="10" t="s">
        <v>2</v>
      </c>
      <c r="B4" s="11" t="s">
        <v>3</v>
      </c>
      <c r="C4" s="379"/>
      <c r="D4" s="380"/>
    </row>
    <row r="5" spans="1:6" x14ac:dyDescent="0.2">
      <c r="A5" s="12" t="s">
        <v>4</v>
      </c>
      <c r="B5" s="13" t="s">
        <v>5</v>
      </c>
      <c r="C5" s="381" t="s">
        <v>295</v>
      </c>
      <c r="D5" s="382"/>
    </row>
    <row r="6" spans="1:6" x14ac:dyDescent="0.2">
      <c r="A6" s="12" t="s">
        <v>6</v>
      </c>
      <c r="B6" s="13" t="s">
        <v>7</v>
      </c>
      <c r="C6" s="381"/>
      <c r="D6" s="382"/>
    </row>
    <row r="7" spans="1:6" ht="13.5" thickBot="1" x14ac:dyDescent="0.25">
      <c r="A7" s="14" t="s">
        <v>8</v>
      </c>
      <c r="B7" s="15" t="s">
        <v>9</v>
      </c>
      <c r="C7" s="383">
        <v>24</v>
      </c>
      <c r="D7" s="384"/>
    </row>
    <row r="8" spans="1:6" ht="13.5" thickBot="1" x14ac:dyDescent="0.25">
      <c r="A8" s="376" t="s">
        <v>10</v>
      </c>
      <c r="B8" s="377"/>
      <c r="C8" s="377"/>
      <c r="D8" s="378"/>
    </row>
    <row r="9" spans="1:6" x14ac:dyDescent="0.2">
      <c r="A9" s="16" t="s">
        <v>11</v>
      </c>
      <c r="B9" s="17" t="s">
        <v>12</v>
      </c>
      <c r="C9" s="394" t="s">
        <v>13</v>
      </c>
      <c r="D9" s="395"/>
    </row>
    <row r="10" spans="1:6" ht="13.5" thickBot="1" x14ac:dyDescent="0.25">
      <c r="A10" s="14" t="s">
        <v>14</v>
      </c>
      <c r="B10" s="15" t="s">
        <v>15</v>
      </c>
      <c r="C10" s="396">
        <v>1</v>
      </c>
      <c r="D10" s="397"/>
    </row>
    <row r="11" spans="1:6" ht="16.5" customHeight="1" thickBot="1" x14ac:dyDescent="0.25">
      <c r="A11" s="398" t="s">
        <v>16</v>
      </c>
      <c r="B11" s="399"/>
      <c r="C11" s="399"/>
      <c r="D11" s="400"/>
    </row>
    <row r="12" spans="1:6" ht="30" customHeight="1" x14ac:dyDescent="0.2">
      <c r="A12" s="18">
        <v>1</v>
      </c>
      <c r="B12" s="19" t="s">
        <v>17</v>
      </c>
      <c r="C12" s="401" t="s">
        <v>18</v>
      </c>
      <c r="D12" s="402"/>
    </row>
    <row r="13" spans="1:6" x14ac:dyDescent="0.2">
      <c r="A13" s="20">
        <v>2</v>
      </c>
      <c r="B13" s="3" t="s">
        <v>19</v>
      </c>
      <c r="C13" s="403" t="s">
        <v>335</v>
      </c>
      <c r="D13" s="404"/>
    </row>
    <row r="14" spans="1:6" x14ac:dyDescent="0.2">
      <c r="A14" s="20">
        <v>3</v>
      </c>
      <c r="B14" s="2" t="s">
        <v>293</v>
      </c>
      <c r="C14" s="385">
        <v>7587.5</v>
      </c>
      <c r="D14" s="386"/>
    </row>
    <row r="15" spans="1:6" ht="15.75" customHeight="1" x14ac:dyDescent="0.2">
      <c r="A15" s="90">
        <v>4</v>
      </c>
      <c r="B15" s="91" t="s">
        <v>21</v>
      </c>
      <c r="C15" s="385" t="s">
        <v>110</v>
      </c>
      <c r="D15" s="386"/>
      <c r="E15" s="92"/>
      <c r="F15" s="92"/>
    </row>
    <row r="16" spans="1:6" ht="30" customHeight="1" x14ac:dyDescent="0.2">
      <c r="A16" s="20">
        <v>5</v>
      </c>
      <c r="B16" s="2" t="s">
        <v>22</v>
      </c>
      <c r="C16" s="387" t="s">
        <v>297</v>
      </c>
      <c r="D16" s="388"/>
      <c r="E16" s="78"/>
    </row>
    <row r="17" spans="1:5" ht="13.5" thickBot="1" x14ac:dyDescent="0.25">
      <c r="A17" s="21">
        <v>6</v>
      </c>
      <c r="B17" s="4" t="s">
        <v>23</v>
      </c>
      <c r="C17" s="389"/>
      <c r="D17" s="390"/>
      <c r="E17" s="78"/>
    </row>
    <row r="18" spans="1:5" ht="13.5" thickBot="1" x14ac:dyDescent="0.25">
      <c r="A18" s="391" t="s">
        <v>24</v>
      </c>
      <c r="B18" s="392"/>
      <c r="C18" s="392"/>
      <c r="D18" s="393"/>
      <c r="E18" s="78"/>
    </row>
    <row r="19" spans="1:5" ht="16.5" customHeight="1" thickBot="1" x14ac:dyDescent="0.25">
      <c r="A19" s="307">
        <v>1</v>
      </c>
      <c r="B19" s="306" t="s">
        <v>25</v>
      </c>
      <c r="C19" s="308" t="s">
        <v>371</v>
      </c>
      <c r="D19" s="309" t="s">
        <v>27</v>
      </c>
      <c r="E19" s="78"/>
    </row>
    <row r="20" spans="1:5" x14ac:dyDescent="0.2">
      <c r="A20" s="18" t="s">
        <v>2</v>
      </c>
      <c r="B20" s="19" t="s">
        <v>28</v>
      </c>
      <c r="C20" s="310"/>
      <c r="D20" s="311">
        <f>C14</f>
        <v>7587.5</v>
      </c>
      <c r="E20" s="78"/>
    </row>
    <row r="21" spans="1:5" x14ac:dyDescent="0.2">
      <c r="A21" s="20" t="s">
        <v>4</v>
      </c>
      <c r="B21" s="2" t="s">
        <v>29</v>
      </c>
      <c r="C21" s="312"/>
      <c r="D21" s="313"/>
      <c r="E21" s="78"/>
    </row>
    <row r="22" spans="1:5" x14ac:dyDescent="0.2">
      <c r="A22" s="20" t="s">
        <v>6</v>
      </c>
      <c r="B22" s="2" t="s">
        <v>30</v>
      </c>
      <c r="C22" s="314"/>
      <c r="D22" s="315"/>
      <c r="E22" s="78"/>
    </row>
    <row r="23" spans="1:5" ht="13.5" thickBot="1" x14ac:dyDescent="0.25">
      <c r="A23" s="27" t="s">
        <v>8</v>
      </c>
      <c r="B23" s="28" t="s">
        <v>31</v>
      </c>
      <c r="C23" s="95"/>
      <c r="D23" s="96"/>
      <c r="E23" s="78"/>
    </row>
    <row r="24" spans="1:5" ht="13.5" thickBot="1" x14ac:dyDescent="0.25">
      <c r="A24" s="405" t="s">
        <v>32</v>
      </c>
      <c r="B24" s="406"/>
      <c r="C24" s="97"/>
      <c r="D24" s="98">
        <f>SUM(D20:D23)</f>
        <v>7587.5</v>
      </c>
      <c r="E24" s="78"/>
    </row>
    <row r="25" spans="1:5" ht="13.5" thickBot="1" x14ac:dyDescent="0.25">
      <c r="A25" s="407" t="s">
        <v>33</v>
      </c>
      <c r="B25" s="408"/>
      <c r="C25" s="408"/>
      <c r="D25" s="409"/>
      <c r="E25" s="78"/>
    </row>
    <row r="26" spans="1:5" ht="13.5" thickBot="1" x14ac:dyDescent="0.25">
      <c r="A26" s="410" t="s">
        <v>34</v>
      </c>
      <c r="B26" s="411"/>
      <c r="C26" s="411"/>
      <c r="D26" s="412"/>
      <c r="E26" s="78"/>
    </row>
    <row r="27" spans="1:5" ht="16.5" customHeight="1" thickBot="1" x14ac:dyDescent="0.25">
      <c r="A27" s="22" t="s">
        <v>35</v>
      </c>
      <c r="B27" s="23" t="s">
        <v>36</v>
      </c>
      <c r="C27" s="76" t="s">
        <v>26</v>
      </c>
      <c r="D27" s="99" t="s">
        <v>27</v>
      </c>
    </row>
    <row r="28" spans="1:5" x14ac:dyDescent="0.2">
      <c r="A28" s="24" t="s">
        <v>2</v>
      </c>
      <c r="B28" s="25" t="s">
        <v>37</v>
      </c>
      <c r="C28" s="100"/>
      <c r="D28" s="93">
        <f>D24*C28</f>
        <v>0</v>
      </c>
      <c r="E28" s="122"/>
    </row>
    <row r="29" spans="1:5" ht="13.5" thickBot="1" x14ac:dyDescent="0.25">
      <c r="A29" s="27" t="s">
        <v>4</v>
      </c>
      <c r="B29" s="28" t="s">
        <v>38</v>
      </c>
      <c r="C29" s="101"/>
      <c r="D29" s="102">
        <f>D24*C29</f>
        <v>0</v>
      </c>
    </row>
    <row r="30" spans="1:5" ht="13.5" thickBot="1" x14ac:dyDescent="0.25">
      <c r="A30" s="405" t="s">
        <v>32</v>
      </c>
      <c r="B30" s="406"/>
      <c r="C30" s="103">
        <f>SUM(C28:C29)</f>
        <v>0</v>
      </c>
      <c r="D30" s="98">
        <f>SUM(D28:D29)</f>
        <v>0</v>
      </c>
    </row>
    <row r="31" spans="1:5" ht="32.25" customHeight="1" thickBot="1" x14ac:dyDescent="0.25">
      <c r="A31" s="417" t="s">
        <v>39</v>
      </c>
      <c r="B31" s="418"/>
      <c r="C31" s="418"/>
      <c r="D31" s="419"/>
    </row>
    <row r="32" spans="1:5" ht="13.5" thickBot="1" x14ac:dyDescent="0.25">
      <c r="A32" s="22" t="s">
        <v>40</v>
      </c>
      <c r="B32" s="23" t="s">
        <v>41</v>
      </c>
      <c r="C32" s="23" t="s">
        <v>42</v>
      </c>
      <c r="D32" s="104" t="s">
        <v>27</v>
      </c>
    </row>
    <row r="33" spans="1:7" x14ac:dyDescent="0.2">
      <c r="A33" s="24" t="s">
        <v>2</v>
      </c>
      <c r="B33" s="25" t="s">
        <v>43</v>
      </c>
      <c r="C33" s="31"/>
      <c r="D33" s="125">
        <f>(D24+D30)*C33</f>
        <v>0</v>
      </c>
    </row>
    <row r="34" spans="1:7" x14ac:dyDescent="0.2">
      <c r="A34" s="26" t="s">
        <v>4</v>
      </c>
      <c r="B34" s="6" t="s">
        <v>44</v>
      </c>
      <c r="C34" s="32"/>
      <c r="D34" s="94">
        <f>(D24+D30)*C34</f>
        <v>0</v>
      </c>
    </row>
    <row r="35" spans="1:7" x14ac:dyDescent="0.2">
      <c r="A35" s="26" t="s">
        <v>6</v>
      </c>
      <c r="B35" s="6" t="s">
        <v>372</v>
      </c>
      <c r="C35" s="126"/>
      <c r="D35" s="94">
        <f>(D24+D30)*C35</f>
        <v>0</v>
      </c>
    </row>
    <row r="36" spans="1:7" x14ac:dyDescent="0.2">
      <c r="A36" s="26" t="s">
        <v>8</v>
      </c>
      <c r="B36" s="6" t="s">
        <v>46</v>
      </c>
      <c r="C36" s="32"/>
      <c r="D36" s="105">
        <f>(D24+D30)*C36</f>
        <v>0</v>
      </c>
    </row>
    <row r="37" spans="1:7" x14ac:dyDescent="0.2">
      <c r="A37" s="26" t="s">
        <v>11</v>
      </c>
      <c r="B37" s="6" t="s">
        <v>47</v>
      </c>
      <c r="C37" s="32"/>
      <c r="D37" s="105">
        <f>(D24+D30)*C37</f>
        <v>0</v>
      </c>
    </row>
    <row r="38" spans="1:7" x14ac:dyDescent="0.2">
      <c r="A38" s="26" t="s">
        <v>14</v>
      </c>
      <c r="B38" s="6" t="s">
        <v>48</v>
      </c>
      <c r="C38" s="32"/>
      <c r="D38" s="105">
        <f>(D24+D30)*C38</f>
        <v>0</v>
      </c>
    </row>
    <row r="39" spans="1:7" x14ac:dyDescent="0.2">
      <c r="A39" s="26" t="s">
        <v>49</v>
      </c>
      <c r="B39" s="6" t="s">
        <v>50</v>
      </c>
      <c r="C39" s="32"/>
      <c r="D39" s="105">
        <f>(D24+D30)*C39</f>
        <v>0</v>
      </c>
    </row>
    <row r="40" spans="1:7" ht="13.5" thickBot="1" x14ac:dyDescent="0.25">
      <c r="A40" s="27" t="s">
        <v>51</v>
      </c>
      <c r="B40" s="28" t="s">
        <v>52</v>
      </c>
      <c r="C40" s="35"/>
      <c r="D40" s="106">
        <f>(D24+D30)*C40</f>
        <v>0</v>
      </c>
    </row>
    <row r="41" spans="1:7" ht="13.5" thickBot="1" x14ac:dyDescent="0.25">
      <c r="A41" s="405" t="s">
        <v>53</v>
      </c>
      <c r="B41" s="406"/>
      <c r="C41" s="37">
        <f>SUM(C33:C40)</f>
        <v>0</v>
      </c>
      <c r="D41" s="107">
        <f>SUM(D33:D40)</f>
        <v>0</v>
      </c>
    </row>
    <row r="42" spans="1:7" ht="13.5" thickBot="1" x14ac:dyDescent="0.25">
      <c r="A42" s="410" t="s">
        <v>54</v>
      </c>
      <c r="B42" s="411"/>
      <c r="C42" s="411"/>
      <c r="D42" s="412"/>
    </row>
    <row r="43" spans="1:7" ht="13.5" thickBot="1" x14ac:dyDescent="0.25">
      <c r="A43" s="22" t="s">
        <v>55</v>
      </c>
      <c r="B43" s="23" t="s">
        <v>56</v>
      </c>
      <c r="C43" s="413" t="s">
        <v>27</v>
      </c>
      <c r="D43" s="414"/>
    </row>
    <row r="44" spans="1:7" x14ac:dyDescent="0.2">
      <c r="A44" s="24" t="s">
        <v>2</v>
      </c>
      <c r="B44" s="127" t="s">
        <v>57</v>
      </c>
      <c r="C44" s="415">
        <v>0</v>
      </c>
      <c r="D44" s="416"/>
    </row>
    <row r="45" spans="1:7" x14ac:dyDescent="0.2">
      <c r="A45" s="26" t="s">
        <v>4</v>
      </c>
      <c r="B45" s="128" t="s">
        <v>58</v>
      </c>
      <c r="C45" s="426">
        <v>0</v>
      </c>
      <c r="D45" s="427"/>
    </row>
    <row r="46" spans="1:7" x14ac:dyDescent="0.2">
      <c r="A46" s="26" t="s">
        <v>6</v>
      </c>
      <c r="B46" s="128" t="s">
        <v>373</v>
      </c>
      <c r="C46" s="420">
        <v>0</v>
      </c>
      <c r="D46" s="421"/>
      <c r="G46" s="92"/>
    </row>
    <row r="47" spans="1:7" x14ac:dyDescent="0.2">
      <c r="A47" s="39" t="s">
        <v>8</v>
      </c>
      <c r="B47" s="129" t="s">
        <v>374</v>
      </c>
      <c r="C47" s="420">
        <v>0</v>
      </c>
      <c r="D47" s="421"/>
      <c r="G47" s="92"/>
    </row>
    <row r="48" spans="1:7" x14ac:dyDescent="0.2">
      <c r="A48" s="39" t="s">
        <v>11</v>
      </c>
      <c r="B48" s="130" t="s">
        <v>375</v>
      </c>
      <c r="C48" s="426">
        <v>0</v>
      </c>
      <c r="D48" s="427"/>
      <c r="G48" s="92"/>
    </row>
    <row r="49" spans="1:9" ht="13.5" thickBot="1" x14ac:dyDescent="0.25">
      <c r="A49" s="27" t="s">
        <v>14</v>
      </c>
      <c r="B49" s="108" t="s">
        <v>31</v>
      </c>
      <c r="C49" s="430">
        <v>0</v>
      </c>
      <c r="D49" s="431"/>
    </row>
    <row r="50" spans="1:9" ht="13.5" thickBot="1" x14ac:dyDescent="0.25">
      <c r="A50" s="405" t="s">
        <v>32</v>
      </c>
      <c r="B50" s="406"/>
      <c r="C50" s="428">
        <f>SUM(C44:D49)</f>
        <v>0</v>
      </c>
      <c r="D50" s="429"/>
    </row>
    <row r="51" spans="1:9" ht="13.5" thickBot="1" x14ac:dyDescent="0.25">
      <c r="A51" s="410" t="s">
        <v>61</v>
      </c>
      <c r="B51" s="411"/>
      <c r="C51" s="411"/>
      <c r="D51" s="412"/>
    </row>
    <row r="52" spans="1:9" ht="13.5" thickBot="1" x14ac:dyDescent="0.25">
      <c r="A52" s="22">
        <v>2</v>
      </c>
      <c r="B52" s="23" t="s">
        <v>62</v>
      </c>
      <c r="C52" s="413" t="s">
        <v>27</v>
      </c>
      <c r="D52" s="414"/>
    </row>
    <row r="53" spans="1:9" x14ac:dyDescent="0.2">
      <c r="A53" s="24" t="s">
        <v>35</v>
      </c>
      <c r="B53" s="25" t="s">
        <v>36</v>
      </c>
      <c r="C53" s="432">
        <f>D30</f>
        <v>0</v>
      </c>
      <c r="D53" s="433"/>
    </row>
    <row r="54" spans="1:9" x14ac:dyDescent="0.2">
      <c r="A54" s="26" t="s">
        <v>40</v>
      </c>
      <c r="B54" s="6" t="s">
        <v>41</v>
      </c>
      <c r="C54" s="434">
        <f>D41</f>
        <v>0</v>
      </c>
      <c r="D54" s="435"/>
    </row>
    <row r="55" spans="1:9" ht="13.5" thickBot="1" x14ac:dyDescent="0.25">
      <c r="A55" s="27" t="s">
        <v>55</v>
      </c>
      <c r="B55" s="28" t="s">
        <v>56</v>
      </c>
      <c r="C55" s="436">
        <f>C50</f>
        <v>0</v>
      </c>
      <c r="D55" s="437"/>
    </row>
    <row r="56" spans="1:9" ht="13.5" thickBot="1" x14ac:dyDescent="0.25">
      <c r="A56" s="438" t="s">
        <v>32</v>
      </c>
      <c r="B56" s="439"/>
      <c r="C56" s="440">
        <f>SUM(C53:C55)</f>
        <v>0</v>
      </c>
      <c r="D56" s="441"/>
    </row>
    <row r="57" spans="1:9" ht="13.5" thickBot="1" x14ac:dyDescent="0.25">
      <c r="A57" s="376" t="s">
        <v>63</v>
      </c>
      <c r="B57" s="377"/>
      <c r="C57" s="377"/>
      <c r="D57" s="378"/>
    </row>
    <row r="58" spans="1:9" ht="16.5" customHeight="1" thickBot="1" x14ac:dyDescent="0.25">
      <c r="A58" s="22">
        <v>3</v>
      </c>
      <c r="B58" s="23" t="s">
        <v>64</v>
      </c>
      <c r="C58" s="77" t="s">
        <v>26</v>
      </c>
      <c r="D58" s="109" t="s">
        <v>27</v>
      </c>
    </row>
    <row r="59" spans="1:9" x14ac:dyDescent="0.2">
      <c r="A59" s="24" t="s">
        <v>2</v>
      </c>
      <c r="B59" s="110" t="s">
        <v>65</v>
      </c>
      <c r="C59" s="343"/>
      <c r="D59" s="93">
        <f>D24*C59</f>
        <v>0</v>
      </c>
      <c r="E59" s="111"/>
      <c r="F59" s="111"/>
    </row>
    <row r="60" spans="1:9" x14ac:dyDescent="0.2">
      <c r="A60" s="26" t="s">
        <v>4</v>
      </c>
      <c r="B60" s="40" t="s">
        <v>66</v>
      </c>
      <c r="C60" s="112"/>
      <c r="D60" s="105">
        <f>D24*C60</f>
        <v>0</v>
      </c>
    </row>
    <row r="61" spans="1:9" x14ac:dyDescent="0.2">
      <c r="A61" s="26" t="s">
        <v>6</v>
      </c>
      <c r="B61" s="40" t="s">
        <v>68</v>
      </c>
      <c r="C61" s="343"/>
      <c r="D61" s="94">
        <f>(D40*40%/2)+(D60*40%)</f>
        <v>0</v>
      </c>
      <c r="E61" s="131"/>
      <c r="F61" s="131"/>
      <c r="G61" s="114"/>
      <c r="H61" s="114"/>
      <c r="I61" s="114"/>
    </row>
    <row r="62" spans="1:9" x14ac:dyDescent="0.2">
      <c r="A62" s="26" t="s">
        <v>8</v>
      </c>
      <c r="B62" s="40" t="s">
        <v>69</v>
      </c>
      <c r="C62" s="344"/>
      <c r="D62" s="94">
        <f>D24*C62</f>
        <v>0</v>
      </c>
      <c r="H62" s="115"/>
    </row>
    <row r="63" spans="1:9" ht="25.5" x14ac:dyDescent="0.2">
      <c r="A63" s="26" t="s">
        <v>11</v>
      </c>
      <c r="B63" s="40" t="s">
        <v>417</v>
      </c>
      <c r="C63" s="343"/>
      <c r="D63" s="94">
        <f>D24*C63</f>
        <v>0</v>
      </c>
    </row>
    <row r="64" spans="1:9" ht="15.75" customHeight="1" thickBot="1" x14ac:dyDescent="0.25">
      <c r="A64" s="27"/>
      <c r="B64" s="41"/>
      <c r="C64" s="132"/>
      <c r="D64" s="133"/>
      <c r="E64" s="134"/>
      <c r="F64" s="134"/>
    </row>
    <row r="65" spans="1:4" ht="13.5" thickBot="1" x14ac:dyDescent="0.25">
      <c r="A65" s="405" t="s">
        <v>32</v>
      </c>
      <c r="B65" s="406"/>
      <c r="C65" s="117">
        <f>SUM(C59:C64)</f>
        <v>0</v>
      </c>
      <c r="D65" s="118">
        <f>SUM(D59:D64)</f>
        <v>0</v>
      </c>
    </row>
    <row r="66" spans="1:4" ht="13.5" thickBot="1" x14ac:dyDescent="0.25">
      <c r="A66" s="376" t="s">
        <v>71</v>
      </c>
      <c r="B66" s="377"/>
      <c r="C66" s="377"/>
      <c r="D66" s="378"/>
    </row>
    <row r="67" spans="1:4" ht="13.5" thickBot="1" x14ac:dyDescent="0.25">
      <c r="A67" s="410" t="s">
        <v>72</v>
      </c>
      <c r="B67" s="411"/>
      <c r="C67" s="411"/>
      <c r="D67" s="412"/>
    </row>
    <row r="68" spans="1:4" ht="16.5" customHeight="1" thickBot="1" x14ac:dyDescent="0.25">
      <c r="A68" s="22" t="s">
        <v>73</v>
      </c>
      <c r="B68" s="23" t="str">
        <f>'I-C'!B68</f>
        <v>Substituto nas Ausências Legais (Redação dada pela Instrução Normativa nº 7, de 2018)</v>
      </c>
      <c r="C68" s="77" t="s">
        <v>26</v>
      </c>
      <c r="D68" s="109" t="s">
        <v>27</v>
      </c>
    </row>
    <row r="69" spans="1:4" x14ac:dyDescent="0.2">
      <c r="A69" s="24" t="s">
        <v>2</v>
      </c>
      <c r="B69" s="25" t="str">
        <f>'I-C'!B69</f>
        <v>Substituto na cobertura de Férias</v>
      </c>
      <c r="C69" s="343"/>
      <c r="D69" s="93">
        <f>D24*C69</f>
        <v>0</v>
      </c>
    </row>
    <row r="70" spans="1:4" x14ac:dyDescent="0.2">
      <c r="A70" s="26" t="s">
        <v>4</v>
      </c>
      <c r="B70" s="6" t="str">
        <f>'I-C'!B70</f>
        <v>Substituto na cobertura de Ausências Legais</v>
      </c>
      <c r="C70" s="343"/>
      <c r="D70" s="105">
        <f>D24*C70</f>
        <v>0</v>
      </c>
    </row>
    <row r="71" spans="1:4" x14ac:dyDescent="0.2">
      <c r="A71" s="26" t="s">
        <v>6</v>
      </c>
      <c r="B71" s="6" t="str">
        <f>'I-C'!B71</f>
        <v>Substituto na cobertura de Licença-Paternidade</v>
      </c>
      <c r="C71" s="343"/>
      <c r="D71" s="105">
        <f>D24*C71</f>
        <v>0</v>
      </c>
    </row>
    <row r="72" spans="1:4" x14ac:dyDescent="0.2">
      <c r="A72" s="26" t="s">
        <v>8</v>
      </c>
      <c r="B72" s="6" t="str">
        <f>'I-C'!B72</f>
        <v>Substituto na cobertura de Ausência por acidente de trabalho</v>
      </c>
      <c r="C72" s="343"/>
      <c r="D72" s="105">
        <f>D24*C72</f>
        <v>0</v>
      </c>
    </row>
    <row r="73" spans="1:4" x14ac:dyDescent="0.2">
      <c r="A73" s="26" t="s">
        <v>11</v>
      </c>
      <c r="B73" s="6" t="str">
        <f>'I-C'!B73</f>
        <v>Substituto na cobertura de Afastamento Maternidade</v>
      </c>
      <c r="C73" s="343"/>
      <c r="D73" s="105">
        <f>D24*C73</f>
        <v>0</v>
      </c>
    </row>
    <row r="74" spans="1:4" ht="13.5" thickBot="1" x14ac:dyDescent="0.25">
      <c r="A74" s="27" t="s">
        <v>14</v>
      </c>
      <c r="B74" s="28" t="str">
        <f>'I-C'!B74</f>
        <v>Substituto na cobertura de Outras ausências (especificar)</v>
      </c>
      <c r="C74" s="116"/>
      <c r="D74" s="106">
        <f>D24*C74</f>
        <v>0</v>
      </c>
    </row>
    <row r="75" spans="1:4" ht="13.5" thickBot="1" x14ac:dyDescent="0.25">
      <c r="A75" s="405" t="s">
        <v>53</v>
      </c>
      <c r="B75" s="406"/>
      <c r="C75" s="119">
        <f>SUM(C69:C74)</f>
        <v>0</v>
      </c>
      <c r="D75" s="118">
        <f>SUM(D69:D74)</f>
        <v>0</v>
      </c>
    </row>
    <row r="76" spans="1:4" ht="13.5" thickBot="1" x14ac:dyDescent="0.25">
      <c r="A76" s="410" t="s">
        <v>74</v>
      </c>
      <c r="B76" s="411"/>
      <c r="C76" s="411"/>
      <c r="D76" s="412"/>
    </row>
    <row r="77" spans="1:4" ht="13.5" thickBot="1" x14ac:dyDescent="0.25">
      <c r="A77" s="29" t="s">
        <v>75</v>
      </c>
      <c r="B77" s="42" t="str">
        <f>'I-C'!B77</f>
        <v>Substituto na Intrajornada (Redação dada pela Instrução Normativa nº 7, de 2018)</v>
      </c>
      <c r="C77" s="422" t="s">
        <v>27</v>
      </c>
      <c r="D77" s="423"/>
    </row>
    <row r="78" spans="1:4" ht="13.5" thickBot="1" x14ac:dyDescent="0.25">
      <c r="A78" s="43" t="s">
        <v>2</v>
      </c>
      <c r="B78" s="44" t="str">
        <f>'I-C'!B78</f>
        <v>Substituto na cobertura de Intervalo para repouso ou alimentação</v>
      </c>
      <c r="C78" s="424">
        <v>0</v>
      </c>
      <c r="D78" s="425"/>
    </row>
    <row r="79" spans="1:4" ht="13.5" thickBot="1" x14ac:dyDescent="0.25">
      <c r="A79" s="442" t="s">
        <v>32</v>
      </c>
      <c r="B79" s="443"/>
      <c r="C79" s="444">
        <f>SUM(C78)</f>
        <v>0</v>
      </c>
      <c r="D79" s="445"/>
    </row>
    <row r="80" spans="1:4" ht="13.5" thickBot="1" x14ac:dyDescent="0.25">
      <c r="A80" s="410" t="s">
        <v>76</v>
      </c>
      <c r="B80" s="411"/>
      <c r="C80" s="411"/>
      <c r="D80" s="412"/>
    </row>
    <row r="81" spans="1:6" ht="13.5" thickBot="1" x14ac:dyDescent="0.25">
      <c r="A81" s="29">
        <v>4</v>
      </c>
      <c r="B81" s="42" t="str">
        <f>'I-C'!B81</f>
        <v>Custo de Reposição do Profissional Ausente</v>
      </c>
      <c r="C81" s="422" t="s">
        <v>27</v>
      </c>
      <c r="D81" s="423"/>
    </row>
    <row r="82" spans="1:6" ht="13.5" thickBot="1" x14ac:dyDescent="0.25">
      <c r="A82" s="43" t="s">
        <v>73</v>
      </c>
      <c r="B82" s="44" t="str">
        <f>'I-C'!B82</f>
        <v>Substituto nas Ausências Legais</v>
      </c>
      <c r="C82" s="424">
        <f>D75</f>
        <v>0</v>
      </c>
      <c r="D82" s="425"/>
    </row>
    <row r="83" spans="1:6" ht="13.5" thickBot="1" x14ac:dyDescent="0.25">
      <c r="A83" s="43" t="s">
        <v>75</v>
      </c>
      <c r="B83" s="44" t="str">
        <f>'I-C'!B83</f>
        <v>Substituto na Intrajornada</v>
      </c>
      <c r="C83" s="424">
        <f>C79</f>
        <v>0</v>
      </c>
      <c r="D83" s="425"/>
    </row>
    <row r="84" spans="1:6" ht="13.5" thickBot="1" x14ac:dyDescent="0.25">
      <c r="A84" s="442" t="s">
        <v>32</v>
      </c>
      <c r="B84" s="443"/>
      <c r="C84" s="444">
        <f>SUM(C82:C83)</f>
        <v>0</v>
      </c>
      <c r="D84" s="445"/>
    </row>
    <row r="85" spans="1:6" ht="13.5" thickBot="1" x14ac:dyDescent="0.25">
      <c r="A85" s="376" t="s">
        <v>77</v>
      </c>
      <c r="B85" s="377"/>
      <c r="C85" s="377"/>
      <c r="D85" s="378"/>
    </row>
    <row r="86" spans="1:6" ht="13.5" thickBot="1" x14ac:dyDescent="0.25">
      <c r="A86" s="29">
        <v>5</v>
      </c>
      <c r="B86" s="45" t="s">
        <v>78</v>
      </c>
      <c r="C86" s="422" t="s">
        <v>27</v>
      </c>
      <c r="D86" s="423"/>
    </row>
    <row r="87" spans="1:6" ht="13.5" thickBot="1" x14ac:dyDescent="0.25">
      <c r="A87" s="43" t="s">
        <v>2</v>
      </c>
      <c r="B87" s="44" t="s">
        <v>79</v>
      </c>
      <c r="C87" s="424">
        <f>'1) Unif EPIs'!I15</f>
        <v>0</v>
      </c>
      <c r="D87" s="425"/>
    </row>
    <row r="88" spans="1:6" ht="15.75" customHeight="1" thickBot="1" x14ac:dyDescent="0.25">
      <c r="A88" s="43" t="s">
        <v>4</v>
      </c>
      <c r="B88" s="44" t="s">
        <v>333</v>
      </c>
      <c r="C88" s="424">
        <f>'1) Ferramentas e Mobiliário'!C63</f>
        <v>0</v>
      </c>
      <c r="D88" s="425"/>
    </row>
    <row r="89" spans="1:6" ht="15.75" customHeight="1" thickBot="1" x14ac:dyDescent="0.25">
      <c r="A89" s="43" t="s">
        <v>6</v>
      </c>
      <c r="B89" s="44" t="s">
        <v>376</v>
      </c>
      <c r="C89" s="424">
        <f>'1) Materiais de Consumo'!C34</f>
        <v>0</v>
      </c>
      <c r="D89" s="425"/>
    </row>
    <row r="90" spans="1:6" ht="13.5" thickBot="1" x14ac:dyDescent="0.25">
      <c r="A90" s="43" t="s">
        <v>8</v>
      </c>
      <c r="B90" s="44" t="s">
        <v>31</v>
      </c>
      <c r="C90" s="424"/>
      <c r="D90" s="425"/>
    </row>
    <row r="91" spans="1:6" ht="13.5" thickBot="1" x14ac:dyDescent="0.25">
      <c r="A91" s="442" t="s">
        <v>53</v>
      </c>
      <c r="B91" s="443"/>
      <c r="C91" s="444">
        <f>SUM(C87:C90)</f>
        <v>0</v>
      </c>
      <c r="D91" s="445"/>
    </row>
    <row r="92" spans="1:6" ht="13.5" thickBot="1" x14ac:dyDescent="0.25">
      <c r="A92" s="376" t="s">
        <v>80</v>
      </c>
      <c r="B92" s="377"/>
      <c r="C92" s="377"/>
      <c r="D92" s="378"/>
    </row>
    <row r="93" spans="1:6" ht="13.5" thickBot="1" x14ac:dyDescent="0.25">
      <c r="A93" s="29">
        <v>6</v>
      </c>
      <c r="B93" s="45" t="s">
        <v>81</v>
      </c>
      <c r="C93" s="42" t="s">
        <v>42</v>
      </c>
      <c r="D93" s="120" t="s">
        <v>27</v>
      </c>
    </row>
    <row r="94" spans="1:6" ht="13.5" thickBot="1" x14ac:dyDescent="0.25">
      <c r="A94" s="43" t="s">
        <v>2</v>
      </c>
      <c r="B94" s="44" t="s">
        <v>82</v>
      </c>
      <c r="C94" s="46"/>
      <c r="D94" s="121">
        <f>C94*(D24+C56+D65+C84+C91)</f>
        <v>0</v>
      </c>
      <c r="E94" s="122">
        <f>D24+C56+D65+C84+C91+D94+D95</f>
        <v>7587.5</v>
      </c>
      <c r="F94" s="122"/>
    </row>
    <row r="95" spans="1:6" ht="13.5" thickBot="1" x14ac:dyDescent="0.25">
      <c r="A95" s="43" t="s">
        <v>4</v>
      </c>
      <c r="B95" s="44" t="s">
        <v>83</v>
      </c>
      <c r="C95" s="46"/>
      <c r="D95" s="121">
        <f>C95*((D24+C56+D65+C84+C91)+D94)</f>
        <v>0</v>
      </c>
      <c r="E95" s="122"/>
    </row>
    <row r="96" spans="1:6" ht="13.5" thickBot="1" x14ac:dyDescent="0.25">
      <c r="A96" s="43" t="s">
        <v>6</v>
      </c>
      <c r="B96" s="44" t="s">
        <v>84</v>
      </c>
      <c r="C96" s="46"/>
      <c r="D96" s="121"/>
    </row>
    <row r="97" spans="1:7" ht="13.5" thickBot="1" x14ac:dyDescent="0.25">
      <c r="A97" s="43" t="s">
        <v>85</v>
      </c>
      <c r="B97" s="44" t="s">
        <v>86</v>
      </c>
      <c r="C97" s="46"/>
      <c r="D97" s="121">
        <f>E94*C97</f>
        <v>0</v>
      </c>
      <c r="F97" s="122"/>
    </row>
    <row r="98" spans="1:7" ht="13.5" thickBot="1" x14ac:dyDescent="0.25">
      <c r="A98" s="43" t="s">
        <v>87</v>
      </c>
      <c r="B98" s="44" t="s">
        <v>88</v>
      </c>
      <c r="C98" s="46"/>
      <c r="D98" s="121">
        <f>E94*C98</f>
        <v>0</v>
      </c>
      <c r="E98" s="122"/>
    </row>
    <row r="99" spans="1:7" ht="13.5" thickBot="1" x14ac:dyDescent="0.25">
      <c r="A99" s="43" t="s">
        <v>89</v>
      </c>
      <c r="B99" s="44" t="s">
        <v>90</v>
      </c>
      <c r="C99" s="46"/>
      <c r="D99" s="121">
        <f>E94*C99</f>
        <v>0</v>
      </c>
      <c r="F99" s="122"/>
    </row>
    <row r="100" spans="1:7" ht="13.5" thickBot="1" x14ac:dyDescent="0.25">
      <c r="A100" s="442" t="s">
        <v>53</v>
      </c>
      <c r="B100" s="443"/>
      <c r="C100" s="48">
        <f>SUM(C94:C99)</f>
        <v>0</v>
      </c>
      <c r="D100" s="107">
        <f>SUM(D94:D99)</f>
        <v>0</v>
      </c>
      <c r="E100" s="122"/>
    </row>
    <row r="101" spans="1:7" ht="13.5" thickBot="1" x14ac:dyDescent="0.25">
      <c r="A101" s="376" t="s">
        <v>91</v>
      </c>
      <c r="B101" s="377"/>
      <c r="C101" s="377"/>
      <c r="D101" s="378"/>
    </row>
    <row r="102" spans="1:7" ht="13.5" thickBot="1" x14ac:dyDescent="0.25">
      <c r="A102" s="29"/>
      <c r="B102" s="42" t="s">
        <v>92</v>
      </c>
      <c r="C102" s="422" t="s">
        <v>27</v>
      </c>
      <c r="D102" s="423"/>
    </row>
    <row r="103" spans="1:7" ht="13.5" thickBot="1" x14ac:dyDescent="0.25">
      <c r="A103" s="50" t="s">
        <v>2</v>
      </c>
      <c r="B103" s="44" t="s">
        <v>24</v>
      </c>
      <c r="C103" s="424">
        <f>D24</f>
        <v>7587.5</v>
      </c>
      <c r="D103" s="425"/>
    </row>
    <row r="104" spans="1:7" ht="13.5" thickBot="1" x14ac:dyDescent="0.25">
      <c r="A104" s="50" t="s">
        <v>4</v>
      </c>
      <c r="B104" s="44" t="s">
        <v>33</v>
      </c>
      <c r="C104" s="424">
        <f>C56</f>
        <v>0</v>
      </c>
      <c r="D104" s="425"/>
    </row>
    <row r="105" spans="1:7" ht="13.5" thickBot="1" x14ac:dyDescent="0.25">
      <c r="A105" s="50" t="s">
        <v>6</v>
      </c>
      <c r="B105" s="44" t="s">
        <v>63</v>
      </c>
      <c r="C105" s="424">
        <f>D65</f>
        <v>0</v>
      </c>
      <c r="D105" s="425"/>
    </row>
    <row r="106" spans="1:7" ht="13.5" thickBot="1" x14ac:dyDescent="0.25">
      <c r="A106" s="50" t="s">
        <v>8</v>
      </c>
      <c r="B106" s="44" t="s">
        <v>71</v>
      </c>
      <c r="C106" s="424">
        <f>C84</f>
        <v>0</v>
      </c>
      <c r="D106" s="425"/>
    </row>
    <row r="107" spans="1:7" ht="13.5" thickBot="1" x14ac:dyDescent="0.25">
      <c r="A107" s="50" t="s">
        <v>11</v>
      </c>
      <c r="B107" s="44" t="s">
        <v>77</v>
      </c>
      <c r="C107" s="424">
        <f>C91</f>
        <v>0</v>
      </c>
      <c r="D107" s="425"/>
    </row>
    <row r="108" spans="1:7" ht="13.5" thickBot="1" x14ac:dyDescent="0.25">
      <c r="A108" s="422" t="s">
        <v>93</v>
      </c>
      <c r="B108" s="423"/>
      <c r="C108" s="424">
        <f>SUM(C103:D107)</f>
        <v>7587.5</v>
      </c>
      <c r="D108" s="425"/>
    </row>
    <row r="109" spans="1:7" ht="13.5" thickBot="1" x14ac:dyDescent="0.25">
      <c r="A109" s="50" t="s">
        <v>14</v>
      </c>
      <c r="B109" s="44" t="s">
        <v>94</v>
      </c>
      <c r="C109" s="424">
        <f>D100</f>
        <v>0</v>
      </c>
      <c r="D109" s="425"/>
      <c r="F109" s="111"/>
      <c r="G109" s="123"/>
    </row>
    <row r="110" spans="1:7" ht="13.5" thickBot="1" x14ac:dyDescent="0.25">
      <c r="A110" s="446" t="s">
        <v>95</v>
      </c>
      <c r="B110" s="447"/>
      <c r="C110" s="428">
        <f>C108+C109</f>
        <v>7587.5</v>
      </c>
      <c r="D110" s="429"/>
      <c r="E110" s="111"/>
      <c r="F110" s="111"/>
    </row>
    <row r="111" spans="1:7" x14ac:dyDescent="0.2">
      <c r="D111" s="124">
        <f>C110</f>
        <v>7587.5</v>
      </c>
      <c r="E111" s="111"/>
    </row>
  </sheetData>
  <mergeCells count="78">
    <mergeCell ref="C109:D109"/>
    <mergeCell ref="A110:B110"/>
    <mergeCell ref="C110:D110"/>
    <mergeCell ref="C89:D89"/>
    <mergeCell ref="C106:D106"/>
    <mergeCell ref="A101:D101"/>
    <mergeCell ref="C102:D102"/>
    <mergeCell ref="C103:D103"/>
    <mergeCell ref="C104:D104"/>
    <mergeCell ref="C105:D105"/>
    <mergeCell ref="A100:B100"/>
    <mergeCell ref="C90:D90"/>
    <mergeCell ref="A91:B91"/>
    <mergeCell ref="C91:D91"/>
    <mergeCell ref="A75:B75"/>
    <mergeCell ref="A76:D76"/>
    <mergeCell ref="C107:D107"/>
    <mergeCell ref="A108:B108"/>
    <mergeCell ref="C108:D108"/>
    <mergeCell ref="A92:D92"/>
    <mergeCell ref="A56:B56"/>
    <mergeCell ref="C56:D56"/>
    <mergeCell ref="A66:D66"/>
    <mergeCell ref="A67:D67"/>
    <mergeCell ref="C88:D88"/>
    <mergeCell ref="A80:D80"/>
    <mergeCell ref="C81:D81"/>
    <mergeCell ref="C82:D82"/>
    <mergeCell ref="C83:D83"/>
    <mergeCell ref="A84:B84"/>
    <mergeCell ref="C84:D84"/>
    <mergeCell ref="A85:D85"/>
    <mergeCell ref="C86:D86"/>
    <mergeCell ref="C87:D87"/>
    <mergeCell ref="A79:B79"/>
    <mergeCell ref="C79:D79"/>
    <mergeCell ref="C47:D47"/>
    <mergeCell ref="C77:D77"/>
    <mergeCell ref="C78:D78"/>
    <mergeCell ref="A65:B65"/>
    <mergeCell ref="C45:D45"/>
    <mergeCell ref="C46:D46"/>
    <mergeCell ref="C50:D50"/>
    <mergeCell ref="C48:D48"/>
    <mergeCell ref="C49:D49"/>
    <mergeCell ref="A57:D57"/>
    <mergeCell ref="A50:B50"/>
    <mergeCell ref="A51:D51"/>
    <mergeCell ref="C52:D52"/>
    <mergeCell ref="C53:D53"/>
    <mergeCell ref="C54:D54"/>
    <mergeCell ref="C55:D55"/>
    <mergeCell ref="A24:B24"/>
    <mergeCell ref="A25:D25"/>
    <mergeCell ref="A26:D26"/>
    <mergeCell ref="C43:D43"/>
    <mergeCell ref="C44:D44"/>
    <mergeCell ref="A30:B30"/>
    <mergeCell ref="A31:D31"/>
    <mergeCell ref="A41:B41"/>
    <mergeCell ref="A42:D42"/>
    <mergeCell ref="A18:D18"/>
    <mergeCell ref="A8:D8"/>
    <mergeCell ref="C9:D9"/>
    <mergeCell ref="C10:D10"/>
    <mergeCell ref="A11:D11"/>
    <mergeCell ref="C12:D12"/>
    <mergeCell ref="C13:D13"/>
    <mergeCell ref="C7:D7"/>
    <mergeCell ref="C14:D14"/>
    <mergeCell ref="C15:D15"/>
    <mergeCell ref="C16:D16"/>
    <mergeCell ref="C17:D17"/>
    <mergeCell ref="A1:D1"/>
    <mergeCell ref="A3:D3"/>
    <mergeCell ref="C4:D4"/>
    <mergeCell ref="C5:D5"/>
    <mergeCell ref="C6:D6"/>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3"/>
  <sheetViews>
    <sheetView showGridLines="0" zoomScaleNormal="100" workbookViewId="0">
      <selection activeCell="C21" sqref="C21:D21"/>
    </sheetView>
  </sheetViews>
  <sheetFormatPr defaultColWidth="9.140625" defaultRowHeight="12.75" x14ac:dyDescent="0.2"/>
  <cols>
    <col min="1" max="1" width="9.42578125" style="88" customWidth="1"/>
    <col min="2" max="2" width="78.42578125" style="88" customWidth="1"/>
    <col min="3" max="3" width="13.140625" style="88" customWidth="1"/>
    <col min="4" max="4" width="22.28515625" style="124" customWidth="1"/>
    <col min="5" max="5" width="15.5703125" style="88" bestFit="1" customWidth="1"/>
    <col min="6" max="6" width="10.28515625" style="88" bestFit="1" customWidth="1"/>
    <col min="7" max="7" width="14.28515625" style="88" bestFit="1" customWidth="1"/>
    <col min="8" max="8" width="9.140625" style="88"/>
    <col min="9" max="9" width="14.28515625" style="88" bestFit="1" customWidth="1"/>
    <col min="10" max="16384" width="9.140625" style="88"/>
  </cols>
  <sheetData>
    <row r="1" spans="1:5" ht="39.75" customHeight="1" x14ac:dyDescent="0.2">
      <c r="A1" s="373" t="s">
        <v>0</v>
      </c>
      <c r="B1" s="374"/>
      <c r="C1" s="374"/>
      <c r="D1" s="375"/>
    </row>
    <row r="2" spans="1:5" ht="16.5" customHeight="1" thickBot="1" x14ac:dyDescent="0.25">
      <c r="A2" s="7"/>
      <c r="B2" s="8"/>
      <c r="C2" s="8"/>
      <c r="D2" s="89"/>
    </row>
    <row r="3" spans="1:5" ht="13.5" thickBot="1" x14ac:dyDescent="0.25">
      <c r="A3" s="376" t="s">
        <v>1</v>
      </c>
      <c r="B3" s="377"/>
      <c r="C3" s="377"/>
      <c r="D3" s="378"/>
    </row>
    <row r="4" spans="1:5" x14ac:dyDescent="0.2">
      <c r="A4" s="10" t="s">
        <v>2</v>
      </c>
      <c r="B4" s="11" t="s">
        <v>3</v>
      </c>
      <c r="C4" s="379"/>
      <c r="D4" s="380"/>
    </row>
    <row r="5" spans="1:5" x14ac:dyDescent="0.2">
      <c r="A5" s="12" t="s">
        <v>4</v>
      </c>
      <c r="B5" s="13" t="s">
        <v>5</v>
      </c>
      <c r="C5" s="381" t="s">
        <v>295</v>
      </c>
      <c r="D5" s="382"/>
    </row>
    <row r="6" spans="1:5" ht="15.75" customHeight="1" x14ac:dyDescent="0.2">
      <c r="A6" s="12" t="s">
        <v>6</v>
      </c>
      <c r="B6" s="13" t="s">
        <v>7</v>
      </c>
      <c r="C6" s="381"/>
      <c r="D6" s="382"/>
    </row>
    <row r="7" spans="1:5" ht="13.5" thickBot="1" x14ac:dyDescent="0.25">
      <c r="A7" s="14" t="s">
        <v>8</v>
      </c>
      <c r="B7" s="15" t="s">
        <v>9</v>
      </c>
      <c r="C7" s="383">
        <v>24</v>
      </c>
      <c r="D7" s="384"/>
    </row>
    <row r="8" spans="1:5" ht="13.5" thickBot="1" x14ac:dyDescent="0.25">
      <c r="A8" s="376" t="s">
        <v>10</v>
      </c>
      <c r="B8" s="377"/>
      <c r="C8" s="377"/>
      <c r="D8" s="378"/>
    </row>
    <row r="9" spans="1:5" x14ac:dyDescent="0.2">
      <c r="A9" s="16" t="s">
        <v>11</v>
      </c>
      <c r="B9" s="17" t="s">
        <v>12</v>
      </c>
      <c r="C9" s="394" t="s">
        <v>13</v>
      </c>
      <c r="D9" s="395"/>
    </row>
    <row r="10" spans="1:5" ht="13.5" thickBot="1" x14ac:dyDescent="0.25">
      <c r="A10" s="14" t="s">
        <v>14</v>
      </c>
      <c r="B10" s="15" t="s">
        <v>15</v>
      </c>
      <c r="C10" s="450">
        <v>3</v>
      </c>
      <c r="D10" s="451"/>
    </row>
    <row r="11" spans="1:5" ht="16.5" customHeight="1" thickBot="1" x14ac:dyDescent="0.25">
      <c r="A11" s="452" t="s">
        <v>337</v>
      </c>
      <c r="B11" s="453"/>
      <c r="C11" s="453"/>
      <c r="D11" s="454"/>
    </row>
    <row r="12" spans="1:5" ht="30" customHeight="1" x14ac:dyDescent="0.2">
      <c r="A12" s="18">
        <v>1</v>
      </c>
      <c r="B12" s="19" t="s">
        <v>17</v>
      </c>
      <c r="C12" s="401" t="s">
        <v>18</v>
      </c>
      <c r="D12" s="402"/>
    </row>
    <row r="13" spans="1:5" x14ac:dyDescent="0.2">
      <c r="A13" s="20">
        <v>2</v>
      </c>
      <c r="B13" s="3" t="s">
        <v>19</v>
      </c>
      <c r="C13" s="403" t="s">
        <v>20</v>
      </c>
      <c r="D13" s="404"/>
    </row>
    <row r="14" spans="1:5" x14ac:dyDescent="0.2">
      <c r="A14" s="20">
        <v>3</v>
      </c>
      <c r="B14" s="2" t="s">
        <v>293</v>
      </c>
      <c r="C14" s="455">
        <v>4556.1899999999996</v>
      </c>
      <c r="D14" s="456"/>
    </row>
    <row r="15" spans="1:5" ht="15.75" customHeight="1" x14ac:dyDescent="0.2">
      <c r="A15" s="90">
        <v>4</v>
      </c>
      <c r="B15" s="91" t="s">
        <v>21</v>
      </c>
      <c r="C15" s="455"/>
      <c r="D15" s="456"/>
      <c r="E15" s="92"/>
    </row>
    <row r="16" spans="1:5" ht="31.5" customHeight="1" x14ac:dyDescent="0.2">
      <c r="A16" s="20">
        <v>5</v>
      </c>
      <c r="B16" s="2" t="s">
        <v>22</v>
      </c>
      <c r="C16" s="387" t="s">
        <v>240</v>
      </c>
      <c r="D16" s="388"/>
    </row>
    <row r="17" spans="1:4" ht="13.5" thickBot="1" x14ac:dyDescent="0.25">
      <c r="A17" s="21">
        <v>6</v>
      </c>
      <c r="B17" s="4" t="s">
        <v>23</v>
      </c>
      <c r="C17" s="389"/>
      <c r="D17" s="390"/>
    </row>
    <row r="18" spans="1:4" ht="13.5" thickBot="1" x14ac:dyDescent="0.25">
      <c r="A18" s="391" t="s">
        <v>24</v>
      </c>
      <c r="B18" s="392"/>
      <c r="C18" s="392"/>
      <c r="D18" s="393"/>
    </row>
    <row r="19" spans="1:4" ht="16.5" customHeight="1" thickBot="1" x14ac:dyDescent="0.25">
      <c r="A19" s="307">
        <v>1</v>
      </c>
      <c r="B19" s="306" t="s">
        <v>25</v>
      </c>
      <c r="C19" s="331" t="s">
        <v>26</v>
      </c>
      <c r="D19" s="333" t="s">
        <v>27</v>
      </c>
    </row>
    <row r="20" spans="1:4" x14ac:dyDescent="0.2">
      <c r="A20" s="18" t="s">
        <v>2</v>
      </c>
      <c r="B20" s="19" t="s">
        <v>28</v>
      </c>
      <c r="C20" s="310"/>
      <c r="D20" s="332">
        <f>C14</f>
        <v>4556.1899999999996</v>
      </c>
    </row>
    <row r="21" spans="1:4" x14ac:dyDescent="0.2">
      <c r="A21" s="20" t="s">
        <v>4</v>
      </c>
      <c r="B21" s="2" t="s">
        <v>29</v>
      </c>
      <c r="C21" s="312"/>
      <c r="D21" s="329"/>
    </row>
    <row r="22" spans="1:4" x14ac:dyDescent="0.2">
      <c r="A22" s="20" t="s">
        <v>6</v>
      </c>
      <c r="B22" s="2" t="s">
        <v>30</v>
      </c>
      <c r="C22" s="314"/>
      <c r="D22" s="330"/>
    </row>
    <row r="23" spans="1:4" x14ac:dyDescent="0.2">
      <c r="A23" s="21" t="s">
        <v>8</v>
      </c>
      <c r="B23" s="4" t="s">
        <v>316</v>
      </c>
      <c r="C23" s="317"/>
      <c r="D23" s="317"/>
    </row>
    <row r="24" spans="1:4" x14ac:dyDescent="0.2">
      <c r="A24" s="21" t="s">
        <v>11</v>
      </c>
      <c r="B24" s="4" t="s">
        <v>317</v>
      </c>
      <c r="C24" s="317"/>
      <c r="D24" s="317"/>
    </row>
    <row r="25" spans="1:4" ht="13.5" thickBot="1" x14ac:dyDescent="0.25">
      <c r="A25" s="194" t="s">
        <v>14</v>
      </c>
      <c r="B25" s="195" t="s">
        <v>286</v>
      </c>
      <c r="C25" s="318"/>
      <c r="D25" s="317"/>
    </row>
    <row r="26" spans="1:4" ht="13.5" thickBot="1" x14ac:dyDescent="0.25">
      <c r="A26" s="448" t="s">
        <v>32</v>
      </c>
      <c r="B26" s="449"/>
      <c r="C26" s="319"/>
      <c r="D26" s="320">
        <f>SUM(D20:D25)</f>
        <v>4556.1899999999996</v>
      </c>
    </row>
    <row r="27" spans="1:4" ht="13.5" thickBot="1" x14ac:dyDescent="0.25">
      <c r="A27" s="457" t="s">
        <v>33</v>
      </c>
      <c r="B27" s="458"/>
      <c r="C27" s="458"/>
      <c r="D27" s="459"/>
    </row>
    <row r="28" spans="1:4" ht="13.5" thickBot="1" x14ac:dyDescent="0.25">
      <c r="A28" s="410" t="s">
        <v>34</v>
      </c>
      <c r="B28" s="411"/>
      <c r="C28" s="411"/>
      <c r="D28" s="412"/>
    </row>
    <row r="29" spans="1:4" ht="16.5" customHeight="1" thickBot="1" x14ac:dyDescent="0.25">
      <c r="A29" s="22" t="s">
        <v>35</v>
      </c>
      <c r="B29" s="23" t="s">
        <v>36</v>
      </c>
      <c r="C29" s="76" t="s">
        <v>26</v>
      </c>
      <c r="D29" s="99" t="s">
        <v>27</v>
      </c>
    </row>
    <row r="30" spans="1:4" x14ac:dyDescent="0.2">
      <c r="A30" s="24" t="s">
        <v>2</v>
      </c>
      <c r="B30" s="25" t="s">
        <v>37</v>
      </c>
      <c r="C30" s="100"/>
      <c r="D30" s="93">
        <f>D26*C30</f>
        <v>0</v>
      </c>
    </row>
    <row r="31" spans="1:4" ht="13.5" thickBot="1" x14ac:dyDescent="0.25">
      <c r="A31" s="27" t="s">
        <v>4</v>
      </c>
      <c r="B31" s="28" t="s">
        <v>38</v>
      </c>
      <c r="C31" s="101"/>
      <c r="D31" s="102">
        <f>D26*C31</f>
        <v>0</v>
      </c>
    </row>
    <row r="32" spans="1:4" ht="13.5" thickBot="1" x14ac:dyDescent="0.25">
      <c r="A32" s="405" t="s">
        <v>32</v>
      </c>
      <c r="B32" s="406"/>
      <c r="C32" s="103">
        <f>SUM(C30:C31)</f>
        <v>0</v>
      </c>
      <c r="D32" s="98">
        <f>SUM(D30:D31)</f>
        <v>0</v>
      </c>
    </row>
    <row r="33" spans="1:4" ht="32.25" customHeight="1" thickBot="1" x14ac:dyDescent="0.25">
      <c r="A33" s="417" t="s">
        <v>39</v>
      </c>
      <c r="B33" s="418"/>
      <c r="C33" s="418"/>
      <c r="D33" s="419"/>
    </row>
    <row r="34" spans="1:4" ht="13.5" thickBot="1" x14ac:dyDescent="0.25">
      <c r="A34" s="22" t="s">
        <v>40</v>
      </c>
      <c r="B34" s="23" t="s">
        <v>41</v>
      </c>
      <c r="C34" s="23" t="s">
        <v>42</v>
      </c>
      <c r="D34" s="104" t="s">
        <v>27</v>
      </c>
    </row>
    <row r="35" spans="1:4" x14ac:dyDescent="0.2">
      <c r="A35" s="24" t="s">
        <v>2</v>
      </c>
      <c r="B35" s="25" t="s">
        <v>43</v>
      </c>
      <c r="C35" s="31"/>
      <c r="D35" s="93">
        <f>(D26+D32)*C35</f>
        <v>0</v>
      </c>
    </row>
    <row r="36" spans="1:4" x14ac:dyDescent="0.2">
      <c r="A36" s="26" t="s">
        <v>4</v>
      </c>
      <c r="B36" s="6" t="s">
        <v>44</v>
      </c>
      <c r="C36" s="32"/>
      <c r="D36" s="105">
        <f>(D26+D32)*C36</f>
        <v>0</v>
      </c>
    </row>
    <row r="37" spans="1:4" x14ac:dyDescent="0.2">
      <c r="A37" s="26" t="s">
        <v>6</v>
      </c>
      <c r="B37" s="6" t="s">
        <v>372</v>
      </c>
      <c r="C37" s="126"/>
      <c r="D37" s="105">
        <f>(D26+D32)*C37</f>
        <v>0</v>
      </c>
    </row>
    <row r="38" spans="1:4" x14ac:dyDescent="0.2">
      <c r="A38" s="26" t="s">
        <v>8</v>
      </c>
      <c r="B38" s="6" t="s">
        <v>46</v>
      </c>
      <c r="C38" s="32"/>
      <c r="D38" s="105">
        <f>(D26+D32)*C38</f>
        <v>0</v>
      </c>
    </row>
    <row r="39" spans="1:4" x14ac:dyDescent="0.2">
      <c r="A39" s="26" t="s">
        <v>11</v>
      </c>
      <c r="B39" s="6" t="s">
        <v>47</v>
      </c>
      <c r="C39" s="32"/>
      <c r="D39" s="105">
        <f>(D26+D32)*C39</f>
        <v>0</v>
      </c>
    </row>
    <row r="40" spans="1:4" x14ac:dyDescent="0.2">
      <c r="A40" s="26" t="s">
        <v>14</v>
      </c>
      <c r="B40" s="6" t="s">
        <v>48</v>
      </c>
      <c r="C40" s="32"/>
      <c r="D40" s="105">
        <f>(D26+D32)*C40</f>
        <v>0</v>
      </c>
    </row>
    <row r="41" spans="1:4" x14ac:dyDescent="0.2">
      <c r="A41" s="26" t="s">
        <v>49</v>
      </c>
      <c r="B41" s="6" t="s">
        <v>50</v>
      </c>
      <c r="C41" s="32"/>
      <c r="D41" s="105">
        <f>(D26+D32)*C41</f>
        <v>0</v>
      </c>
    </row>
    <row r="42" spans="1:4" ht="13.5" thickBot="1" x14ac:dyDescent="0.25">
      <c r="A42" s="27" t="s">
        <v>51</v>
      </c>
      <c r="B42" s="28" t="s">
        <v>52</v>
      </c>
      <c r="C42" s="35"/>
      <c r="D42" s="106">
        <f>(D26+D32)*C42</f>
        <v>0</v>
      </c>
    </row>
    <row r="43" spans="1:4" ht="13.5" thickBot="1" x14ac:dyDescent="0.25">
      <c r="A43" s="405" t="s">
        <v>53</v>
      </c>
      <c r="B43" s="406"/>
      <c r="C43" s="37">
        <f>SUM(C35:C42)</f>
        <v>0</v>
      </c>
      <c r="D43" s="107">
        <f>SUM(D35:D42)</f>
        <v>0</v>
      </c>
    </row>
    <row r="44" spans="1:4" ht="13.5" thickBot="1" x14ac:dyDescent="0.25">
      <c r="A44" s="410" t="s">
        <v>54</v>
      </c>
      <c r="B44" s="411"/>
      <c r="C44" s="411"/>
      <c r="D44" s="412"/>
    </row>
    <row r="45" spans="1:4" ht="13.5" thickBot="1" x14ac:dyDescent="0.25">
      <c r="A45" s="22" t="s">
        <v>55</v>
      </c>
      <c r="B45" s="23" t="s">
        <v>56</v>
      </c>
      <c r="C45" s="413" t="s">
        <v>27</v>
      </c>
      <c r="D45" s="414"/>
    </row>
    <row r="46" spans="1:4" x14ac:dyDescent="0.2">
      <c r="A46" s="24" t="s">
        <v>2</v>
      </c>
      <c r="B46" s="127" t="s">
        <v>57</v>
      </c>
      <c r="C46" s="415">
        <v>0</v>
      </c>
      <c r="D46" s="416"/>
    </row>
    <row r="47" spans="1:4" x14ac:dyDescent="0.2">
      <c r="A47" s="26" t="s">
        <v>4</v>
      </c>
      <c r="B47" s="128" t="s">
        <v>58</v>
      </c>
      <c r="C47" s="426">
        <v>0</v>
      </c>
      <c r="D47" s="427"/>
    </row>
    <row r="48" spans="1:4" x14ac:dyDescent="0.2">
      <c r="A48" s="26" t="s">
        <v>6</v>
      </c>
      <c r="B48" s="128" t="s">
        <v>373</v>
      </c>
      <c r="C48" s="426">
        <v>0</v>
      </c>
      <c r="D48" s="427"/>
    </row>
    <row r="49" spans="1:9" x14ac:dyDescent="0.2">
      <c r="A49" s="39" t="s">
        <v>8</v>
      </c>
      <c r="B49" s="129" t="s">
        <v>374</v>
      </c>
      <c r="C49" s="420">
        <v>0</v>
      </c>
      <c r="D49" s="421"/>
    </row>
    <row r="50" spans="1:9" x14ac:dyDescent="0.2">
      <c r="A50" s="39" t="s">
        <v>11</v>
      </c>
      <c r="B50" s="130" t="s">
        <v>375</v>
      </c>
      <c r="C50" s="426">
        <v>0</v>
      </c>
      <c r="D50" s="427"/>
    </row>
    <row r="51" spans="1:9" ht="13.5" thickBot="1" x14ac:dyDescent="0.25">
      <c r="A51" s="27" t="s">
        <v>14</v>
      </c>
      <c r="B51" s="108" t="s">
        <v>31</v>
      </c>
      <c r="C51" s="430">
        <v>0</v>
      </c>
      <c r="D51" s="431"/>
    </row>
    <row r="52" spans="1:9" ht="13.5" thickBot="1" x14ac:dyDescent="0.25">
      <c r="A52" s="405" t="s">
        <v>32</v>
      </c>
      <c r="B52" s="406"/>
      <c r="C52" s="428">
        <f>SUM(C46:C51)</f>
        <v>0</v>
      </c>
      <c r="D52" s="429"/>
    </row>
    <row r="53" spans="1:9" ht="13.5" thickBot="1" x14ac:dyDescent="0.25">
      <c r="A53" s="410" t="s">
        <v>61</v>
      </c>
      <c r="B53" s="411"/>
      <c r="C53" s="411"/>
      <c r="D53" s="412"/>
    </row>
    <row r="54" spans="1:9" ht="13.5" thickBot="1" x14ac:dyDescent="0.25">
      <c r="A54" s="22">
        <v>2</v>
      </c>
      <c r="B54" s="23" t="s">
        <v>62</v>
      </c>
      <c r="C54" s="413" t="s">
        <v>27</v>
      </c>
      <c r="D54" s="414"/>
    </row>
    <row r="55" spans="1:9" x14ac:dyDescent="0.2">
      <c r="A55" s="24" t="s">
        <v>35</v>
      </c>
      <c r="B55" s="25" t="s">
        <v>36</v>
      </c>
      <c r="C55" s="432">
        <f>D32</f>
        <v>0</v>
      </c>
      <c r="D55" s="433"/>
    </row>
    <row r="56" spans="1:9" x14ac:dyDescent="0.2">
      <c r="A56" s="26" t="s">
        <v>40</v>
      </c>
      <c r="B56" s="6" t="s">
        <v>41</v>
      </c>
      <c r="C56" s="434">
        <f>D43</f>
        <v>0</v>
      </c>
      <c r="D56" s="435"/>
    </row>
    <row r="57" spans="1:9" ht="13.5" thickBot="1" x14ac:dyDescent="0.25">
      <c r="A57" s="27" t="s">
        <v>55</v>
      </c>
      <c r="B57" s="28" t="s">
        <v>56</v>
      </c>
      <c r="C57" s="436">
        <f>C52</f>
        <v>0</v>
      </c>
      <c r="D57" s="437"/>
    </row>
    <row r="58" spans="1:9" ht="13.5" thickBot="1" x14ac:dyDescent="0.25">
      <c r="A58" s="438" t="s">
        <v>32</v>
      </c>
      <c r="B58" s="439"/>
      <c r="C58" s="440">
        <f>SUM(C55:C57)</f>
        <v>0</v>
      </c>
      <c r="D58" s="441"/>
    </row>
    <row r="59" spans="1:9" ht="13.5" thickBot="1" x14ac:dyDescent="0.25">
      <c r="A59" s="376" t="s">
        <v>63</v>
      </c>
      <c r="B59" s="377"/>
      <c r="C59" s="377"/>
      <c r="D59" s="378"/>
      <c r="E59" s="111"/>
    </row>
    <row r="60" spans="1:9" ht="16.5" customHeight="1" thickBot="1" x14ac:dyDescent="0.25">
      <c r="A60" s="22">
        <v>3</v>
      </c>
      <c r="B60" s="23" t="s">
        <v>64</v>
      </c>
      <c r="C60" s="29" t="s">
        <v>26</v>
      </c>
      <c r="D60" s="109" t="s">
        <v>27</v>
      </c>
    </row>
    <row r="61" spans="1:9" x14ac:dyDescent="0.2">
      <c r="A61" s="24" t="s">
        <v>2</v>
      </c>
      <c r="B61" s="110" t="s">
        <v>65</v>
      </c>
      <c r="C61" s="345"/>
      <c r="D61" s="93">
        <f>D26*C61</f>
        <v>0</v>
      </c>
      <c r="E61" s="113"/>
    </row>
    <row r="62" spans="1:9" x14ac:dyDescent="0.2">
      <c r="A62" s="26" t="s">
        <v>4</v>
      </c>
      <c r="B62" s="40" t="s">
        <v>66</v>
      </c>
      <c r="C62" s="112"/>
      <c r="D62" s="105">
        <f>D26*C62</f>
        <v>0</v>
      </c>
    </row>
    <row r="63" spans="1:9" x14ac:dyDescent="0.2">
      <c r="A63" s="26" t="s">
        <v>6</v>
      </c>
      <c r="B63" s="40" t="s">
        <v>68</v>
      </c>
      <c r="C63" s="343"/>
      <c r="D63" s="94">
        <f>(D42*40%/2)+(D62*40%)</f>
        <v>0</v>
      </c>
      <c r="F63" s="114"/>
      <c r="G63" s="114"/>
      <c r="I63" s="114"/>
    </row>
    <row r="64" spans="1:9" x14ac:dyDescent="0.2">
      <c r="A64" s="26" t="s">
        <v>8</v>
      </c>
      <c r="B64" s="40" t="s">
        <v>69</v>
      </c>
      <c r="C64" s="344"/>
      <c r="D64" s="94">
        <f>D26*C64</f>
        <v>0</v>
      </c>
      <c r="F64" s="115"/>
    </row>
    <row r="65" spans="1:4" ht="25.5" x14ac:dyDescent="0.2">
      <c r="A65" s="26" t="s">
        <v>11</v>
      </c>
      <c r="B65" s="40" t="s">
        <v>417</v>
      </c>
      <c r="C65" s="343"/>
      <c r="D65" s="94">
        <f>D26*C65</f>
        <v>0</v>
      </c>
    </row>
    <row r="66" spans="1:4" ht="13.5" thickBot="1" x14ac:dyDescent="0.25">
      <c r="A66" s="27"/>
      <c r="B66" s="41"/>
      <c r="C66" s="116"/>
      <c r="D66" s="133"/>
    </row>
    <row r="67" spans="1:4" ht="13.5" thickBot="1" x14ac:dyDescent="0.25">
      <c r="A67" s="405" t="s">
        <v>32</v>
      </c>
      <c r="B67" s="406"/>
      <c r="C67" s="117">
        <f>SUM(C61:C66)</f>
        <v>0</v>
      </c>
      <c r="D67" s="118">
        <f>SUM(D61:D66)</f>
        <v>0</v>
      </c>
    </row>
    <row r="68" spans="1:4" ht="13.5" thickBot="1" x14ac:dyDescent="0.25">
      <c r="A68" s="376" t="s">
        <v>71</v>
      </c>
      <c r="B68" s="377"/>
      <c r="C68" s="377"/>
      <c r="D68" s="378"/>
    </row>
    <row r="69" spans="1:4" ht="13.5" thickBot="1" x14ac:dyDescent="0.25">
      <c r="A69" s="410" t="s">
        <v>72</v>
      </c>
      <c r="B69" s="411"/>
      <c r="C69" s="411"/>
      <c r="D69" s="412"/>
    </row>
    <row r="70" spans="1:4" ht="16.5" customHeight="1" thickBot="1" x14ac:dyDescent="0.25">
      <c r="A70" s="22" t="s">
        <v>73</v>
      </c>
      <c r="B70" s="23" t="str">
        <f>'I-C'!B68</f>
        <v>Substituto nas Ausências Legais (Redação dada pela Instrução Normativa nº 7, de 2018)</v>
      </c>
      <c r="C70" s="29" t="s">
        <v>26</v>
      </c>
      <c r="D70" s="109" t="s">
        <v>27</v>
      </c>
    </row>
    <row r="71" spans="1:4" x14ac:dyDescent="0.2">
      <c r="A71" s="24" t="s">
        <v>2</v>
      </c>
      <c r="B71" s="25" t="str">
        <f>'I-C'!B69</f>
        <v>Substituto na cobertura de Férias</v>
      </c>
      <c r="C71" s="345"/>
      <c r="D71" s="93">
        <f>D26*C71</f>
        <v>0</v>
      </c>
    </row>
    <row r="72" spans="1:4" x14ac:dyDescent="0.2">
      <c r="A72" s="26" t="s">
        <v>4</v>
      </c>
      <c r="B72" s="6" t="str">
        <f>'I-C'!B70</f>
        <v>Substituto na cobertura de Ausências Legais</v>
      </c>
      <c r="C72" s="343"/>
      <c r="D72" s="105">
        <f>D26*C72</f>
        <v>0</v>
      </c>
    </row>
    <row r="73" spans="1:4" x14ac:dyDescent="0.2">
      <c r="A73" s="26" t="s">
        <v>6</v>
      </c>
      <c r="B73" s="6" t="str">
        <f>'I-C'!B71</f>
        <v>Substituto na cobertura de Licença-Paternidade</v>
      </c>
      <c r="C73" s="343"/>
      <c r="D73" s="105">
        <f>D26*C73</f>
        <v>0</v>
      </c>
    </row>
    <row r="74" spans="1:4" x14ac:dyDescent="0.2">
      <c r="A74" s="26" t="s">
        <v>8</v>
      </c>
      <c r="B74" s="6" t="str">
        <f>'I-C'!B72</f>
        <v>Substituto na cobertura de Ausência por acidente de trabalho</v>
      </c>
      <c r="C74" s="343"/>
      <c r="D74" s="105">
        <f>D26*C74</f>
        <v>0</v>
      </c>
    </row>
    <row r="75" spans="1:4" x14ac:dyDescent="0.2">
      <c r="A75" s="26" t="s">
        <v>11</v>
      </c>
      <c r="B75" s="6" t="str">
        <f>'I-C'!B73</f>
        <v>Substituto na cobertura de Afastamento Maternidade</v>
      </c>
      <c r="C75" s="343"/>
      <c r="D75" s="105">
        <f>D26*C75</f>
        <v>0</v>
      </c>
    </row>
    <row r="76" spans="1:4" ht="13.5" thickBot="1" x14ac:dyDescent="0.25">
      <c r="A76" s="27" t="s">
        <v>14</v>
      </c>
      <c r="B76" s="28" t="str">
        <f>'I-C'!B74</f>
        <v>Substituto na cobertura de Outras ausências (especificar)</v>
      </c>
      <c r="C76" s="116"/>
      <c r="D76" s="106">
        <f>D26*C76</f>
        <v>0</v>
      </c>
    </row>
    <row r="77" spans="1:4" ht="13.5" thickBot="1" x14ac:dyDescent="0.25">
      <c r="A77" s="405" t="s">
        <v>53</v>
      </c>
      <c r="B77" s="406"/>
      <c r="C77" s="119">
        <f>SUM(C71:C76)</f>
        <v>0</v>
      </c>
      <c r="D77" s="118">
        <f>SUM(D71:D76)</f>
        <v>0</v>
      </c>
    </row>
    <row r="78" spans="1:4" ht="13.5" thickBot="1" x14ac:dyDescent="0.25">
      <c r="A78" s="410" t="s">
        <v>74</v>
      </c>
      <c r="B78" s="411"/>
      <c r="C78" s="411"/>
      <c r="D78" s="412"/>
    </row>
    <row r="79" spans="1:4" ht="13.5" thickBot="1" x14ac:dyDescent="0.25">
      <c r="A79" s="29" t="s">
        <v>75</v>
      </c>
      <c r="B79" s="42" t="str">
        <f>'I-C'!B77</f>
        <v>Substituto na Intrajornada (Redação dada pela Instrução Normativa nº 7, de 2018)</v>
      </c>
      <c r="C79" s="422" t="s">
        <v>27</v>
      </c>
      <c r="D79" s="423"/>
    </row>
    <row r="80" spans="1:4" ht="13.5" thickBot="1" x14ac:dyDescent="0.25">
      <c r="A80" s="43" t="s">
        <v>2</v>
      </c>
      <c r="B80" s="44" t="str">
        <f>'I-C'!B78</f>
        <v>Substituto na cobertura de Intervalo para repouso ou alimentação</v>
      </c>
      <c r="C80" s="424">
        <v>0</v>
      </c>
      <c r="D80" s="425"/>
    </row>
    <row r="81" spans="1:6" ht="13.5" thickBot="1" x14ac:dyDescent="0.25">
      <c r="A81" s="442" t="s">
        <v>32</v>
      </c>
      <c r="B81" s="443"/>
      <c r="C81" s="444">
        <f>SUM(C80)</f>
        <v>0</v>
      </c>
      <c r="D81" s="445"/>
    </row>
    <row r="82" spans="1:6" ht="13.5" thickBot="1" x14ac:dyDescent="0.25">
      <c r="A82" s="410" t="s">
        <v>76</v>
      </c>
      <c r="B82" s="411"/>
      <c r="C82" s="411"/>
      <c r="D82" s="412"/>
    </row>
    <row r="83" spans="1:6" ht="13.5" thickBot="1" x14ac:dyDescent="0.25">
      <c r="A83" s="29">
        <v>4</v>
      </c>
      <c r="B83" s="42" t="str">
        <f>'I-C'!B81</f>
        <v>Custo de Reposição do Profissional Ausente</v>
      </c>
      <c r="C83" s="422" t="s">
        <v>27</v>
      </c>
      <c r="D83" s="423"/>
    </row>
    <row r="84" spans="1:6" ht="13.5" thickBot="1" x14ac:dyDescent="0.25">
      <c r="A84" s="43" t="s">
        <v>73</v>
      </c>
      <c r="B84" s="44" t="str">
        <f>'I-C'!B82</f>
        <v>Substituto nas Ausências Legais</v>
      </c>
      <c r="C84" s="424">
        <f>D77</f>
        <v>0</v>
      </c>
      <c r="D84" s="425"/>
    </row>
    <row r="85" spans="1:6" ht="13.5" thickBot="1" x14ac:dyDescent="0.25">
      <c r="A85" s="43" t="s">
        <v>75</v>
      </c>
      <c r="B85" s="44" t="str">
        <f>'I-C'!B83</f>
        <v>Substituto na Intrajornada</v>
      </c>
      <c r="C85" s="424">
        <f>C81</f>
        <v>0</v>
      </c>
      <c r="D85" s="425"/>
    </row>
    <row r="86" spans="1:6" ht="13.5" thickBot="1" x14ac:dyDescent="0.25">
      <c r="A86" s="442" t="s">
        <v>32</v>
      </c>
      <c r="B86" s="443"/>
      <c r="C86" s="444">
        <f>SUM(C84:C85)</f>
        <v>0</v>
      </c>
      <c r="D86" s="445"/>
    </row>
    <row r="87" spans="1:6" ht="13.5" thickBot="1" x14ac:dyDescent="0.25">
      <c r="A87" s="376" t="s">
        <v>77</v>
      </c>
      <c r="B87" s="377"/>
      <c r="C87" s="377"/>
      <c r="D87" s="378"/>
    </row>
    <row r="88" spans="1:6" ht="13.5" thickBot="1" x14ac:dyDescent="0.25">
      <c r="A88" s="29">
        <v>5</v>
      </c>
      <c r="B88" s="45" t="s">
        <v>78</v>
      </c>
      <c r="C88" s="422" t="s">
        <v>27</v>
      </c>
      <c r="D88" s="423"/>
    </row>
    <row r="89" spans="1:6" ht="13.5" thickBot="1" x14ac:dyDescent="0.25">
      <c r="A89" s="43" t="s">
        <v>2</v>
      </c>
      <c r="B89" s="44" t="s">
        <v>79</v>
      </c>
      <c r="C89" s="424">
        <f>'1) Unif EPIs'!I15</f>
        <v>0</v>
      </c>
      <c r="D89" s="425"/>
    </row>
    <row r="90" spans="1:6" ht="15.75" customHeight="1" thickBot="1" x14ac:dyDescent="0.25">
      <c r="A90" s="43" t="s">
        <v>4</v>
      </c>
      <c r="B90" s="44" t="s">
        <v>333</v>
      </c>
      <c r="C90" s="424">
        <f>'1) Ferramentas e Mobiliário'!C63</f>
        <v>0</v>
      </c>
      <c r="D90" s="425"/>
    </row>
    <row r="91" spans="1:6" ht="15.75" customHeight="1" thickBot="1" x14ac:dyDescent="0.25">
      <c r="A91" s="43" t="s">
        <v>6</v>
      </c>
      <c r="B91" s="44" t="s">
        <v>379</v>
      </c>
      <c r="C91" s="424">
        <f>'1) Materiais de Consumo'!C34</f>
        <v>0</v>
      </c>
      <c r="D91" s="425"/>
    </row>
    <row r="92" spans="1:6" ht="13.5" thickBot="1" x14ac:dyDescent="0.25">
      <c r="A92" s="43" t="s">
        <v>8</v>
      </c>
      <c r="B92" s="44" t="s">
        <v>31</v>
      </c>
      <c r="C92" s="424"/>
      <c r="D92" s="425"/>
    </row>
    <row r="93" spans="1:6" ht="13.5" thickBot="1" x14ac:dyDescent="0.25">
      <c r="A93" s="442" t="s">
        <v>53</v>
      </c>
      <c r="B93" s="443"/>
      <c r="C93" s="444">
        <f>SUM(C89:C92)</f>
        <v>0</v>
      </c>
      <c r="D93" s="445"/>
    </row>
    <row r="94" spans="1:6" ht="13.5" thickBot="1" x14ac:dyDescent="0.25">
      <c r="A94" s="376" t="s">
        <v>80</v>
      </c>
      <c r="B94" s="377"/>
      <c r="C94" s="377"/>
      <c r="D94" s="378"/>
    </row>
    <row r="95" spans="1:6" ht="13.5" thickBot="1" x14ac:dyDescent="0.25">
      <c r="A95" s="29">
        <v>6</v>
      </c>
      <c r="B95" s="45" t="s">
        <v>81</v>
      </c>
      <c r="C95" s="42" t="s">
        <v>42</v>
      </c>
      <c r="D95" s="120" t="s">
        <v>27</v>
      </c>
    </row>
    <row r="96" spans="1:6" ht="13.5" thickBot="1" x14ac:dyDescent="0.25">
      <c r="A96" s="43" t="s">
        <v>2</v>
      </c>
      <c r="B96" s="44" t="s">
        <v>82</v>
      </c>
      <c r="C96" s="46"/>
      <c r="D96" s="121">
        <f>C96*(D26+C58+D67+C86+C93)</f>
        <v>0</v>
      </c>
      <c r="E96" s="122">
        <f>D26+C58+D67+C86+C93+D96+D97</f>
        <v>4556.1899999999996</v>
      </c>
      <c r="F96" s="341"/>
    </row>
    <row r="97" spans="1:6" ht="13.5" thickBot="1" x14ac:dyDescent="0.25">
      <c r="A97" s="43" t="s">
        <v>4</v>
      </c>
      <c r="B97" s="44" t="s">
        <v>83</v>
      </c>
      <c r="C97" s="46"/>
      <c r="D97" s="121">
        <f>C97*((D26+C58+D67+C86+C93)+D96)</f>
        <v>0</v>
      </c>
      <c r="F97" s="341"/>
    </row>
    <row r="98" spans="1:6" ht="13.5" thickBot="1" x14ac:dyDescent="0.25">
      <c r="A98" s="43" t="s">
        <v>6</v>
      </c>
      <c r="B98" s="44" t="s">
        <v>84</v>
      </c>
      <c r="C98" s="46"/>
      <c r="D98" s="121"/>
    </row>
    <row r="99" spans="1:6" ht="13.5" thickBot="1" x14ac:dyDescent="0.25">
      <c r="A99" s="43" t="s">
        <v>85</v>
      </c>
      <c r="B99" s="44" t="s">
        <v>86</v>
      </c>
      <c r="C99" s="46"/>
      <c r="D99" s="121">
        <f>E96*C99</f>
        <v>0</v>
      </c>
      <c r="E99" s="122"/>
    </row>
    <row r="100" spans="1:6" ht="13.5" thickBot="1" x14ac:dyDescent="0.25">
      <c r="A100" s="43" t="s">
        <v>87</v>
      </c>
      <c r="B100" s="44" t="s">
        <v>88</v>
      </c>
      <c r="C100" s="46"/>
      <c r="D100" s="121">
        <f>E96*C100</f>
        <v>0</v>
      </c>
    </row>
    <row r="101" spans="1:6" ht="13.5" thickBot="1" x14ac:dyDescent="0.25">
      <c r="A101" s="43" t="s">
        <v>89</v>
      </c>
      <c r="B101" s="44" t="s">
        <v>90</v>
      </c>
      <c r="C101" s="46"/>
      <c r="D101" s="121">
        <f>E96*C101</f>
        <v>0</v>
      </c>
      <c r="E101" s="122"/>
    </row>
    <row r="102" spans="1:6" ht="13.5" thickBot="1" x14ac:dyDescent="0.25">
      <c r="A102" s="442" t="s">
        <v>53</v>
      </c>
      <c r="B102" s="443"/>
      <c r="C102" s="48">
        <f>SUM(C96:C101)</f>
        <v>0</v>
      </c>
      <c r="D102" s="107">
        <f>SUM(D96:D101)</f>
        <v>0</v>
      </c>
    </row>
    <row r="103" spans="1:6" ht="13.5" thickBot="1" x14ac:dyDescent="0.25">
      <c r="A103" s="376" t="s">
        <v>91</v>
      </c>
      <c r="B103" s="377"/>
      <c r="C103" s="377"/>
      <c r="D103" s="378"/>
    </row>
    <row r="104" spans="1:6" ht="13.5" thickBot="1" x14ac:dyDescent="0.25">
      <c r="A104" s="29"/>
      <c r="B104" s="42" t="s">
        <v>92</v>
      </c>
      <c r="C104" s="422" t="s">
        <v>27</v>
      </c>
      <c r="D104" s="423"/>
    </row>
    <row r="105" spans="1:6" ht="13.5" thickBot="1" x14ac:dyDescent="0.25">
      <c r="A105" s="50" t="s">
        <v>2</v>
      </c>
      <c r="B105" s="44" t="s">
        <v>24</v>
      </c>
      <c r="C105" s="424">
        <f>D26</f>
        <v>4556.1899999999996</v>
      </c>
      <c r="D105" s="425"/>
    </row>
    <row r="106" spans="1:6" ht="13.5" thickBot="1" x14ac:dyDescent="0.25">
      <c r="A106" s="50" t="s">
        <v>4</v>
      </c>
      <c r="B106" s="44" t="s">
        <v>33</v>
      </c>
      <c r="C106" s="424">
        <f>C58</f>
        <v>0</v>
      </c>
      <c r="D106" s="425"/>
    </row>
    <row r="107" spans="1:6" ht="13.5" thickBot="1" x14ac:dyDescent="0.25">
      <c r="A107" s="50" t="s">
        <v>6</v>
      </c>
      <c r="B107" s="44" t="s">
        <v>63</v>
      </c>
      <c r="C107" s="424">
        <f>D67</f>
        <v>0</v>
      </c>
      <c r="D107" s="425"/>
    </row>
    <row r="108" spans="1:6" ht="13.5" thickBot="1" x14ac:dyDescent="0.25">
      <c r="A108" s="50" t="s">
        <v>8</v>
      </c>
      <c r="B108" s="44" t="s">
        <v>71</v>
      </c>
      <c r="C108" s="424">
        <f>C86</f>
        <v>0</v>
      </c>
      <c r="D108" s="425"/>
    </row>
    <row r="109" spans="1:6" ht="13.5" thickBot="1" x14ac:dyDescent="0.25">
      <c r="A109" s="50" t="s">
        <v>11</v>
      </c>
      <c r="B109" s="44" t="s">
        <v>77</v>
      </c>
      <c r="C109" s="424">
        <f>C93</f>
        <v>0</v>
      </c>
      <c r="D109" s="425"/>
      <c r="E109" s="111"/>
    </row>
    <row r="110" spans="1:6" ht="16.5" customHeight="1" thickBot="1" x14ac:dyDescent="0.25">
      <c r="A110" s="422" t="s">
        <v>93</v>
      </c>
      <c r="B110" s="423"/>
      <c r="C110" s="424">
        <f>SUM(C105:D109)</f>
        <v>4556.1899999999996</v>
      </c>
      <c r="D110" s="425"/>
      <c r="E110" s="111"/>
    </row>
    <row r="111" spans="1:6" ht="13.5" thickBot="1" x14ac:dyDescent="0.25">
      <c r="A111" s="50" t="s">
        <v>14</v>
      </c>
      <c r="B111" s="44" t="s">
        <v>94</v>
      </c>
      <c r="C111" s="424">
        <f>D102</f>
        <v>0</v>
      </c>
      <c r="D111" s="425"/>
    </row>
    <row r="112" spans="1:6" ht="16.5" customHeight="1" thickBot="1" x14ac:dyDescent="0.25">
      <c r="A112" s="446" t="s">
        <v>95</v>
      </c>
      <c r="B112" s="447"/>
      <c r="C112" s="428">
        <f>C110+C111</f>
        <v>4556.1899999999996</v>
      </c>
      <c r="D112" s="429"/>
    </row>
    <row r="113" spans="4:4" x14ac:dyDescent="0.2">
      <c r="D113" s="124">
        <f>C112</f>
        <v>4556.1899999999996</v>
      </c>
    </row>
  </sheetData>
  <mergeCells count="78">
    <mergeCell ref="C111:D111"/>
    <mergeCell ref="A112:B112"/>
    <mergeCell ref="C112:D112"/>
    <mergeCell ref="C105:D105"/>
    <mergeCell ref="C106:D106"/>
    <mergeCell ref="C107:D107"/>
    <mergeCell ref="C108:D108"/>
    <mergeCell ref="C109:D109"/>
    <mergeCell ref="A110:B110"/>
    <mergeCell ref="C110:D110"/>
    <mergeCell ref="C86:D86"/>
    <mergeCell ref="A87:D87"/>
    <mergeCell ref="C88:D88"/>
    <mergeCell ref="C89:D89"/>
    <mergeCell ref="C104:D104"/>
    <mergeCell ref="C92:D92"/>
    <mergeCell ref="A93:B93"/>
    <mergeCell ref="C93:D93"/>
    <mergeCell ref="A94:D94"/>
    <mergeCell ref="A102:B102"/>
    <mergeCell ref="A103:D103"/>
    <mergeCell ref="C90:D90"/>
    <mergeCell ref="C91:D91"/>
    <mergeCell ref="A86:B86"/>
    <mergeCell ref="C85:D85"/>
    <mergeCell ref="A68:D68"/>
    <mergeCell ref="A69:D69"/>
    <mergeCell ref="A77:B77"/>
    <mergeCell ref="A78:D78"/>
    <mergeCell ref="C79:D79"/>
    <mergeCell ref="C80:D80"/>
    <mergeCell ref="A81:B81"/>
    <mergeCell ref="C81:D81"/>
    <mergeCell ref="A82:D82"/>
    <mergeCell ref="C83:D83"/>
    <mergeCell ref="C84:D84"/>
    <mergeCell ref="A67:B67"/>
    <mergeCell ref="C51:D51"/>
    <mergeCell ref="A52:B52"/>
    <mergeCell ref="C52:D52"/>
    <mergeCell ref="A53:D53"/>
    <mergeCell ref="C54:D54"/>
    <mergeCell ref="C55:D55"/>
    <mergeCell ref="C56:D56"/>
    <mergeCell ref="C57:D57"/>
    <mergeCell ref="A58:B58"/>
    <mergeCell ref="C58:D58"/>
    <mergeCell ref="A59:D59"/>
    <mergeCell ref="C50:D50"/>
    <mergeCell ref="A27:D27"/>
    <mergeCell ref="A28:D28"/>
    <mergeCell ref="A32:B32"/>
    <mergeCell ref="A33:D33"/>
    <mergeCell ref="A43:B43"/>
    <mergeCell ref="A44:D44"/>
    <mergeCell ref="C45:D45"/>
    <mergeCell ref="C46:D46"/>
    <mergeCell ref="C47:D47"/>
    <mergeCell ref="C48:D48"/>
    <mergeCell ref="C49:D49"/>
    <mergeCell ref="A26:B26"/>
    <mergeCell ref="A8:D8"/>
    <mergeCell ref="C9:D9"/>
    <mergeCell ref="C10:D10"/>
    <mergeCell ref="A11:D11"/>
    <mergeCell ref="C12:D12"/>
    <mergeCell ref="C13:D13"/>
    <mergeCell ref="C14:D14"/>
    <mergeCell ref="C15:D15"/>
    <mergeCell ref="C16:D16"/>
    <mergeCell ref="C17:D17"/>
    <mergeCell ref="A18:D18"/>
    <mergeCell ref="C7:D7"/>
    <mergeCell ref="A1:D1"/>
    <mergeCell ref="A3:D3"/>
    <mergeCell ref="C4:D4"/>
    <mergeCell ref="C5:D5"/>
    <mergeCell ref="C6:D6"/>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4795-B9CE-4AED-B8C8-454431B9D11E}">
  <dimension ref="A1:M113"/>
  <sheetViews>
    <sheetView showGridLines="0" zoomScaleNormal="100" workbookViewId="0">
      <selection activeCell="C21" sqref="C21:D21"/>
    </sheetView>
  </sheetViews>
  <sheetFormatPr defaultColWidth="9.140625" defaultRowHeight="12.75" x14ac:dyDescent="0.2"/>
  <cols>
    <col min="1" max="1" width="9.42578125" style="88" customWidth="1"/>
    <col min="2" max="2" width="78.42578125" style="88" customWidth="1"/>
    <col min="3" max="3" width="13.140625" style="88" customWidth="1"/>
    <col min="4" max="4" width="22.28515625" style="124" customWidth="1"/>
    <col min="5" max="5" width="15.5703125" style="88" bestFit="1" customWidth="1"/>
    <col min="6" max="6" width="10.28515625" style="88" bestFit="1" customWidth="1"/>
    <col min="7" max="7" width="14.28515625" style="88" bestFit="1" customWidth="1"/>
    <col min="8" max="9" width="9.140625" style="88"/>
    <col min="10" max="10" width="15.5703125" style="88" bestFit="1" customWidth="1"/>
    <col min="11" max="11" width="16.5703125" style="88" customWidth="1"/>
    <col min="12" max="12" width="10.28515625" style="88" bestFit="1" customWidth="1"/>
    <col min="13" max="13" width="14.28515625" style="88" bestFit="1" customWidth="1"/>
    <col min="14" max="16384" width="9.140625" style="88"/>
  </cols>
  <sheetData>
    <row r="1" spans="1:10" ht="39.75" customHeight="1" x14ac:dyDescent="0.2">
      <c r="A1" s="373" t="s">
        <v>0</v>
      </c>
      <c r="B1" s="374"/>
      <c r="C1" s="374"/>
      <c r="D1" s="375"/>
    </row>
    <row r="2" spans="1:10" ht="16.5" customHeight="1" thickBot="1" x14ac:dyDescent="0.25">
      <c r="A2" s="7"/>
      <c r="B2" s="8"/>
      <c r="C2" s="8"/>
      <c r="D2" s="89"/>
    </row>
    <row r="3" spans="1:10" ht="13.5" thickBot="1" x14ac:dyDescent="0.25">
      <c r="A3" s="376" t="s">
        <v>1</v>
      </c>
      <c r="B3" s="377"/>
      <c r="C3" s="377"/>
      <c r="D3" s="378"/>
    </row>
    <row r="4" spans="1:10" x14ac:dyDescent="0.2">
      <c r="A4" s="10" t="s">
        <v>2</v>
      </c>
      <c r="B4" s="11" t="s">
        <v>3</v>
      </c>
      <c r="C4" s="379"/>
      <c r="D4" s="380"/>
    </row>
    <row r="5" spans="1:10" x14ac:dyDescent="0.2">
      <c r="A5" s="12" t="s">
        <v>4</v>
      </c>
      <c r="B5" s="13" t="s">
        <v>5</v>
      </c>
      <c r="C5" s="381" t="s">
        <v>295</v>
      </c>
      <c r="D5" s="382"/>
    </row>
    <row r="6" spans="1:10" ht="15.75" customHeight="1" x14ac:dyDescent="0.2">
      <c r="A6" s="12" t="s">
        <v>6</v>
      </c>
      <c r="B6" s="13" t="s">
        <v>7</v>
      </c>
      <c r="C6" s="381"/>
      <c r="D6" s="382"/>
    </row>
    <row r="7" spans="1:10" ht="13.5" thickBot="1" x14ac:dyDescent="0.25">
      <c r="A7" s="14" t="s">
        <v>8</v>
      </c>
      <c r="B7" s="15" t="s">
        <v>9</v>
      </c>
      <c r="C7" s="383">
        <v>24</v>
      </c>
      <c r="D7" s="384"/>
    </row>
    <row r="8" spans="1:10" ht="13.5" thickBot="1" x14ac:dyDescent="0.25">
      <c r="A8" s="376" t="s">
        <v>10</v>
      </c>
      <c r="B8" s="377"/>
      <c r="C8" s="377"/>
      <c r="D8" s="378"/>
    </row>
    <row r="9" spans="1:10" x14ac:dyDescent="0.2">
      <c r="A9" s="16" t="s">
        <v>11</v>
      </c>
      <c r="B9" s="17" t="s">
        <v>12</v>
      </c>
      <c r="C9" s="394" t="s">
        <v>13</v>
      </c>
      <c r="D9" s="395"/>
    </row>
    <row r="10" spans="1:10" ht="13.5" thickBot="1" x14ac:dyDescent="0.25">
      <c r="A10" s="14" t="s">
        <v>14</v>
      </c>
      <c r="B10" s="15" t="s">
        <v>15</v>
      </c>
      <c r="C10" s="450">
        <v>1</v>
      </c>
      <c r="D10" s="451"/>
    </row>
    <row r="11" spans="1:10" ht="16.5" customHeight="1" thickBot="1" x14ac:dyDescent="0.25">
      <c r="A11" s="452" t="s">
        <v>16</v>
      </c>
      <c r="B11" s="453"/>
      <c r="C11" s="453"/>
      <c r="D11" s="454"/>
    </row>
    <row r="12" spans="1:10" ht="30" customHeight="1" x14ac:dyDescent="0.2">
      <c r="A12" s="18">
        <v>1</v>
      </c>
      <c r="B12" s="19" t="s">
        <v>17</v>
      </c>
      <c r="C12" s="401" t="s">
        <v>18</v>
      </c>
      <c r="D12" s="402"/>
    </row>
    <row r="13" spans="1:10" x14ac:dyDescent="0.2">
      <c r="A13" s="20">
        <v>2</v>
      </c>
      <c r="B13" s="3" t="s">
        <v>19</v>
      </c>
      <c r="C13" s="403" t="s">
        <v>20</v>
      </c>
      <c r="D13" s="404"/>
    </row>
    <row r="14" spans="1:10" x14ac:dyDescent="0.2">
      <c r="A14" s="20">
        <v>3</v>
      </c>
      <c r="B14" s="2" t="s">
        <v>293</v>
      </c>
      <c r="C14" s="455">
        <v>4556.1899999999996</v>
      </c>
      <c r="D14" s="456"/>
    </row>
    <row r="15" spans="1:10" ht="15.75" customHeight="1" x14ac:dyDescent="0.2">
      <c r="A15" s="90">
        <v>4</v>
      </c>
      <c r="B15" s="91" t="s">
        <v>21</v>
      </c>
      <c r="C15" s="455"/>
      <c r="D15" s="456"/>
      <c r="E15" s="92"/>
      <c r="J15" s="92"/>
    </row>
    <row r="16" spans="1:10" ht="31.5" customHeight="1" x14ac:dyDescent="0.2">
      <c r="A16" s="20">
        <v>5</v>
      </c>
      <c r="B16" s="2" t="s">
        <v>22</v>
      </c>
      <c r="C16" s="387" t="s">
        <v>240</v>
      </c>
      <c r="D16" s="388"/>
    </row>
    <row r="17" spans="1:4" ht="13.5" thickBot="1" x14ac:dyDescent="0.25">
      <c r="A17" s="21">
        <v>6</v>
      </c>
      <c r="B17" s="4" t="s">
        <v>23</v>
      </c>
      <c r="C17" s="389"/>
      <c r="D17" s="390"/>
    </row>
    <row r="18" spans="1:4" ht="13.5" thickBot="1" x14ac:dyDescent="0.25">
      <c r="A18" s="391" t="s">
        <v>24</v>
      </c>
      <c r="B18" s="392"/>
      <c r="C18" s="392"/>
      <c r="D18" s="393"/>
    </row>
    <row r="19" spans="1:4" ht="16.5" customHeight="1" thickBot="1" x14ac:dyDescent="0.25">
      <c r="A19" s="307">
        <v>1</v>
      </c>
      <c r="B19" s="306" t="s">
        <v>25</v>
      </c>
      <c r="C19" s="308" t="s">
        <v>371</v>
      </c>
      <c r="D19" s="309" t="s">
        <v>27</v>
      </c>
    </row>
    <row r="20" spans="1:4" x14ac:dyDescent="0.2">
      <c r="A20" s="18" t="s">
        <v>2</v>
      </c>
      <c r="B20" s="19" t="s">
        <v>28</v>
      </c>
      <c r="C20" s="310"/>
      <c r="D20" s="316">
        <f>C14</f>
        <v>4556.1899999999996</v>
      </c>
    </row>
    <row r="21" spans="1:4" x14ac:dyDescent="0.2">
      <c r="A21" s="20" t="s">
        <v>4</v>
      </c>
      <c r="B21" s="2" t="s">
        <v>29</v>
      </c>
      <c r="C21" s="312"/>
      <c r="D21" s="327"/>
    </row>
    <row r="22" spans="1:4" x14ac:dyDescent="0.2">
      <c r="A22" s="20" t="s">
        <v>6</v>
      </c>
      <c r="B22" s="2" t="s">
        <v>30</v>
      </c>
      <c r="C22" s="314"/>
      <c r="D22" s="315"/>
    </row>
    <row r="23" spans="1:4" x14ac:dyDescent="0.2">
      <c r="A23" s="21" t="s">
        <v>8</v>
      </c>
      <c r="B23" s="4" t="s">
        <v>316</v>
      </c>
      <c r="C23" s="336" t="s">
        <v>380</v>
      </c>
      <c r="D23" s="327">
        <f>((D20/200)*548.48)/3</f>
        <v>4164.9651519999998</v>
      </c>
    </row>
    <row r="24" spans="1:4" x14ac:dyDescent="0.2">
      <c r="A24" s="21" t="s">
        <v>11</v>
      </c>
      <c r="B24" s="4" t="s">
        <v>317</v>
      </c>
      <c r="C24" s="336" t="s">
        <v>381</v>
      </c>
      <c r="D24" s="327">
        <f>((D20+D21)/200)*1.5*20</f>
        <v>683.42849999999999</v>
      </c>
    </row>
    <row r="25" spans="1:4" ht="13.5" thickBot="1" x14ac:dyDescent="0.25">
      <c r="A25" s="194" t="s">
        <v>14</v>
      </c>
      <c r="B25" s="195" t="s">
        <v>286</v>
      </c>
      <c r="C25" s="318"/>
      <c r="D25" s="328"/>
    </row>
    <row r="26" spans="1:4" ht="13.5" thickBot="1" x14ac:dyDescent="0.25">
      <c r="A26" s="448" t="s">
        <v>32</v>
      </c>
      <c r="B26" s="449"/>
      <c r="C26" s="319"/>
      <c r="D26" s="320">
        <f>SUM(D20:D25)</f>
        <v>9404.5836519999993</v>
      </c>
    </row>
    <row r="27" spans="1:4" ht="13.5" thickBot="1" x14ac:dyDescent="0.25">
      <c r="A27" s="457" t="s">
        <v>33</v>
      </c>
      <c r="B27" s="458"/>
      <c r="C27" s="458"/>
      <c r="D27" s="459"/>
    </row>
    <row r="28" spans="1:4" ht="13.5" thickBot="1" x14ac:dyDescent="0.25">
      <c r="A28" s="410" t="s">
        <v>34</v>
      </c>
      <c r="B28" s="411"/>
      <c r="C28" s="411"/>
      <c r="D28" s="412"/>
    </row>
    <row r="29" spans="1:4" ht="16.5" customHeight="1" thickBot="1" x14ac:dyDescent="0.25">
      <c r="A29" s="22" t="s">
        <v>35</v>
      </c>
      <c r="B29" s="23" t="s">
        <v>36</v>
      </c>
      <c r="C29" s="76" t="s">
        <v>26</v>
      </c>
      <c r="D29" s="99" t="s">
        <v>27</v>
      </c>
    </row>
    <row r="30" spans="1:4" x14ac:dyDescent="0.2">
      <c r="A30" s="24" t="s">
        <v>2</v>
      </c>
      <c r="B30" s="25" t="s">
        <v>37</v>
      </c>
      <c r="C30" s="100"/>
      <c r="D30" s="93">
        <f>D26*C30</f>
        <v>0</v>
      </c>
    </row>
    <row r="31" spans="1:4" ht="13.5" thickBot="1" x14ac:dyDescent="0.25">
      <c r="A31" s="27" t="s">
        <v>4</v>
      </c>
      <c r="B31" s="28" t="s">
        <v>38</v>
      </c>
      <c r="C31" s="101"/>
      <c r="D31" s="102">
        <f>D26*C31</f>
        <v>0</v>
      </c>
    </row>
    <row r="32" spans="1:4" ht="13.5" thickBot="1" x14ac:dyDescent="0.25">
      <c r="A32" s="405" t="s">
        <v>32</v>
      </c>
      <c r="B32" s="406"/>
      <c r="C32" s="103">
        <f>SUM(C30:C31)</f>
        <v>0</v>
      </c>
      <c r="D32" s="98">
        <f>SUM(D30:D31)</f>
        <v>0</v>
      </c>
    </row>
    <row r="33" spans="1:11" ht="32.25" customHeight="1" thickBot="1" x14ac:dyDescent="0.25">
      <c r="A33" s="417" t="s">
        <v>39</v>
      </c>
      <c r="B33" s="418"/>
      <c r="C33" s="418"/>
      <c r="D33" s="419"/>
    </row>
    <row r="34" spans="1:11" ht="13.5" thickBot="1" x14ac:dyDescent="0.25">
      <c r="A34" s="22" t="s">
        <v>40</v>
      </c>
      <c r="B34" s="23" t="s">
        <v>41</v>
      </c>
      <c r="C34" s="23" t="s">
        <v>42</v>
      </c>
      <c r="D34" s="104" t="s">
        <v>27</v>
      </c>
    </row>
    <row r="35" spans="1:11" x14ac:dyDescent="0.2">
      <c r="A35" s="24" t="s">
        <v>2</v>
      </c>
      <c r="B35" s="25" t="s">
        <v>43</v>
      </c>
      <c r="C35" s="31"/>
      <c r="D35" s="93">
        <f>(D26+D32)*C35</f>
        <v>0</v>
      </c>
    </row>
    <row r="36" spans="1:11" x14ac:dyDescent="0.2">
      <c r="A36" s="26" t="s">
        <v>4</v>
      </c>
      <c r="B36" s="6" t="s">
        <v>44</v>
      </c>
      <c r="C36" s="32"/>
      <c r="D36" s="105">
        <f>(D26+D32)*C36</f>
        <v>0</v>
      </c>
    </row>
    <row r="37" spans="1:11" x14ac:dyDescent="0.2">
      <c r="A37" s="26" t="s">
        <v>6</v>
      </c>
      <c r="B37" s="6" t="s">
        <v>336</v>
      </c>
      <c r="C37" s="126"/>
      <c r="D37" s="105">
        <f>(D26+D32)*C37</f>
        <v>0</v>
      </c>
    </row>
    <row r="38" spans="1:11" x14ac:dyDescent="0.2">
      <c r="A38" s="26" t="s">
        <v>8</v>
      </c>
      <c r="B38" s="6" t="s">
        <v>46</v>
      </c>
      <c r="C38" s="32"/>
      <c r="D38" s="105">
        <f>(D26+D32)*C38</f>
        <v>0</v>
      </c>
    </row>
    <row r="39" spans="1:11" x14ac:dyDescent="0.2">
      <c r="A39" s="26" t="s">
        <v>11</v>
      </c>
      <c r="B39" s="6" t="s">
        <v>47</v>
      </c>
      <c r="C39" s="32"/>
      <c r="D39" s="105">
        <f>(D26+D32)*C39</f>
        <v>0</v>
      </c>
    </row>
    <row r="40" spans="1:11" x14ac:dyDescent="0.2">
      <c r="A40" s="26" t="s">
        <v>14</v>
      </c>
      <c r="B40" s="6" t="s">
        <v>48</v>
      </c>
      <c r="C40" s="32"/>
      <c r="D40" s="105">
        <f>(D26+D32)*C40</f>
        <v>0</v>
      </c>
    </row>
    <row r="41" spans="1:11" x14ac:dyDescent="0.2">
      <c r="A41" s="26" t="s">
        <v>49</v>
      </c>
      <c r="B41" s="6" t="s">
        <v>50</v>
      </c>
      <c r="C41" s="32"/>
      <c r="D41" s="105">
        <f>(D26+D32)*C41</f>
        <v>0</v>
      </c>
    </row>
    <row r="42" spans="1:11" ht="13.5" thickBot="1" x14ac:dyDescent="0.25">
      <c r="A42" s="27" t="s">
        <v>51</v>
      </c>
      <c r="B42" s="28" t="s">
        <v>52</v>
      </c>
      <c r="C42" s="35"/>
      <c r="D42" s="106">
        <f>(D26+D32)*C42</f>
        <v>0</v>
      </c>
    </row>
    <row r="43" spans="1:11" ht="13.5" thickBot="1" x14ac:dyDescent="0.25">
      <c r="A43" s="405" t="s">
        <v>53</v>
      </c>
      <c r="B43" s="406"/>
      <c r="C43" s="37">
        <f>SUM(C35:C42)</f>
        <v>0</v>
      </c>
      <c r="D43" s="107">
        <f>SUM(D35:D42)</f>
        <v>0</v>
      </c>
    </row>
    <row r="44" spans="1:11" ht="13.5" thickBot="1" x14ac:dyDescent="0.25">
      <c r="A44" s="410" t="s">
        <v>54</v>
      </c>
      <c r="B44" s="411"/>
      <c r="C44" s="411"/>
      <c r="D44" s="412"/>
    </row>
    <row r="45" spans="1:11" ht="13.5" thickBot="1" x14ac:dyDescent="0.25">
      <c r="A45" s="22" t="s">
        <v>55</v>
      </c>
      <c r="B45" s="23" t="s">
        <v>56</v>
      </c>
      <c r="C45" s="413" t="s">
        <v>27</v>
      </c>
      <c r="D45" s="414"/>
    </row>
    <row r="46" spans="1:11" x14ac:dyDescent="0.2">
      <c r="A46" s="24" t="s">
        <v>2</v>
      </c>
      <c r="B46" s="127" t="s">
        <v>57</v>
      </c>
      <c r="C46" s="415">
        <v>0</v>
      </c>
      <c r="D46" s="416"/>
    </row>
    <row r="47" spans="1:11" x14ac:dyDescent="0.2">
      <c r="A47" s="26" t="s">
        <v>4</v>
      </c>
      <c r="B47" s="128" t="s">
        <v>58</v>
      </c>
      <c r="C47" s="426">
        <v>0</v>
      </c>
      <c r="D47" s="427"/>
    </row>
    <row r="48" spans="1:11" x14ac:dyDescent="0.2">
      <c r="A48" s="26" t="s">
        <v>6</v>
      </c>
      <c r="B48" s="128" t="s">
        <v>373</v>
      </c>
      <c r="C48" s="426">
        <v>0</v>
      </c>
      <c r="D48" s="427"/>
      <c r="K48" s="92"/>
    </row>
    <row r="49" spans="1:13" x14ac:dyDescent="0.2">
      <c r="A49" s="39" t="s">
        <v>8</v>
      </c>
      <c r="B49" s="129" t="s">
        <v>374</v>
      </c>
      <c r="C49" s="420">
        <v>0</v>
      </c>
      <c r="D49" s="421"/>
      <c r="K49" s="92"/>
    </row>
    <row r="50" spans="1:13" x14ac:dyDescent="0.2">
      <c r="A50" s="39" t="s">
        <v>11</v>
      </c>
      <c r="B50" s="130" t="s">
        <v>375</v>
      </c>
      <c r="C50" s="426">
        <v>0</v>
      </c>
      <c r="D50" s="427"/>
      <c r="K50" s="92"/>
    </row>
    <row r="51" spans="1:13" ht="13.5" thickBot="1" x14ac:dyDescent="0.25">
      <c r="A51" s="27" t="s">
        <v>14</v>
      </c>
      <c r="B51" s="108" t="s">
        <v>31</v>
      </c>
      <c r="C51" s="430">
        <v>0</v>
      </c>
      <c r="D51" s="431"/>
    </row>
    <row r="52" spans="1:13" ht="13.5" thickBot="1" x14ac:dyDescent="0.25">
      <c r="A52" s="405" t="s">
        <v>32</v>
      </c>
      <c r="B52" s="406"/>
      <c r="C52" s="428">
        <f>SUM(C46:C51)</f>
        <v>0</v>
      </c>
      <c r="D52" s="429"/>
    </row>
    <row r="53" spans="1:13" ht="13.5" thickBot="1" x14ac:dyDescent="0.25">
      <c r="A53" s="410" t="s">
        <v>61</v>
      </c>
      <c r="B53" s="411"/>
      <c r="C53" s="411"/>
      <c r="D53" s="412"/>
    </row>
    <row r="54" spans="1:13" ht="13.5" thickBot="1" x14ac:dyDescent="0.25">
      <c r="A54" s="22">
        <v>2</v>
      </c>
      <c r="B54" s="23" t="s">
        <v>62</v>
      </c>
      <c r="C54" s="413" t="s">
        <v>27</v>
      </c>
      <c r="D54" s="414"/>
    </row>
    <row r="55" spans="1:13" x14ac:dyDescent="0.2">
      <c r="A55" s="24" t="s">
        <v>35</v>
      </c>
      <c r="B55" s="25" t="s">
        <v>36</v>
      </c>
      <c r="C55" s="432">
        <f>D32</f>
        <v>0</v>
      </c>
      <c r="D55" s="433"/>
    </row>
    <row r="56" spans="1:13" x14ac:dyDescent="0.2">
      <c r="A56" s="26" t="s">
        <v>40</v>
      </c>
      <c r="B56" s="6" t="s">
        <v>41</v>
      </c>
      <c r="C56" s="434">
        <f>D43</f>
        <v>0</v>
      </c>
      <c r="D56" s="435"/>
    </row>
    <row r="57" spans="1:13" ht="13.5" thickBot="1" x14ac:dyDescent="0.25">
      <c r="A57" s="27" t="s">
        <v>55</v>
      </c>
      <c r="B57" s="28" t="s">
        <v>56</v>
      </c>
      <c r="C57" s="436">
        <f>C52</f>
        <v>0</v>
      </c>
      <c r="D57" s="437"/>
    </row>
    <row r="58" spans="1:13" ht="13.5" thickBot="1" x14ac:dyDescent="0.25">
      <c r="A58" s="438" t="s">
        <v>32</v>
      </c>
      <c r="B58" s="439"/>
      <c r="C58" s="440">
        <f>SUM(C55:C57)</f>
        <v>0</v>
      </c>
      <c r="D58" s="441"/>
    </row>
    <row r="59" spans="1:13" ht="13.5" thickBot="1" x14ac:dyDescent="0.25">
      <c r="A59" s="376" t="s">
        <v>63</v>
      </c>
      <c r="B59" s="377"/>
      <c r="C59" s="377"/>
      <c r="D59" s="378"/>
    </row>
    <row r="60" spans="1:13" ht="16.5" customHeight="1" thickBot="1" x14ac:dyDescent="0.25">
      <c r="A60" s="22">
        <v>3</v>
      </c>
      <c r="B60" s="23" t="s">
        <v>64</v>
      </c>
      <c r="C60" s="77" t="s">
        <v>26</v>
      </c>
      <c r="D60" s="109" t="s">
        <v>27</v>
      </c>
    </row>
    <row r="61" spans="1:13" x14ac:dyDescent="0.2">
      <c r="A61" s="24" t="s">
        <v>2</v>
      </c>
      <c r="B61" s="110" t="s">
        <v>65</v>
      </c>
      <c r="C61" s="343"/>
      <c r="D61" s="93">
        <f>D26*C61</f>
        <v>0</v>
      </c>
      <c r="E61" s="111"/>
      <c r="J61" s="111"/>
    </row>
    <row r="62" spans="1:13" x14ac:dyDescent="0.2">
      <c r="A62" s="26" t="s">
        <v>4</v>
      </c>
      <c r="B62" s="40" t="s">
        <v>66</v>
      </c>
      <c r="C62" s="112"/>
      <c r="D62" s="105">
        <f>D26*C62</f>
        <v>0</v>
      </c>
    </row>
    <row r="63" spans="1:13" x14ac:dyDescent="0.2">
      <c r="A63" s="26" t="s">
        <v>6</v>
      </c>
      <c r="B63" s="40" t="s">
        <v>68</v>
      </c>
      <c r="C63" s="343"/>
      <c r="D63" s="94">
        <f>(D42*40%/2)+(D62*40%)</f>
        <v>0</v>
      </c>
      <c r="E63" s="113"/>
      <c r="F63" s="114"/>
      <c r="G63" s="114"/>
      <c r="J63" s="113"/>
      <c r="K63" s="114"/>
      <c r="L63" s="114"/>
      <c r="M63" s="114"/>
    </row>
    <row r="64" spans="1:13" x14ac:dyDescent="0.2">
      <c r="A64" s="26" t="s">
        <v>8</v>
      </c>
      <c r="B64" s="40" t="s">
        <v>69</v>
      </c>
      <c r="C64" s="344"/>
      <c r="D64" s="94">
        <f>D26*C64</f>
        <v>0</v>
      </c>
      <c r="F64" s="115"/>
      <c r="L64" s="115"/>
    </row>
    <row r="65" spans="1:4" ht="25.5" x14ac:dyDescent="0.2">
      <c r="A65" s="26" t="s">
        <v>11</v>
      </c>
      <c r="B65" s="40" t="s">
        <v>417</v>
      </c>
      <c r="C65" s="343"/>
      <c r="D65" s="94">
        <f>D26*C65</f>
        <v>0</v>
      </c>
    </row>
    <row r="66" spans="1:4" ht="13.5" thickBot="1" x14ac:dyDescent="0.25">
      <c r="A66" s="27" t="s">
        <v>14</v>
      </c>
      <c r="B66" s="41"/>
      <c r="C66" s="116"/>
      <c r="D66" s="133"/>
    </row>
    <row r="67" spans="1:4" ht="13.5" thickBot="1" x14ac:dyDescent="0.25">
      <c r="A67" s="405" t="s">
        <v>32</v>
      </c>
      <c r="B67" s="406"/>
      <c r="C67" s="117">
        <f>SUM(C61:C66)</f>
        <v>0</v>
      </c>
      <c r="D67" s="118">
        <f>SUM(D61:D66)</f>
        <v>0</v>
      </c>
    </row>
    <row r="68" spans="1:4" ht="13.5" thickBot="1" x14ac:dyDescent="0.25">
      <c r="A68" s="376" t="s">
        <v>71</v>
      </c>
      <c r="B68" s="377"/>
      <c r="C68" s="377"/>
      <c r="D68" s="378"/>
    </row>
    <row r="69" spans="1:4" ht="13.5" thickBot="1" x14ac:dyDescent="0.25">
      <c r="A69" s="410" t="s">
        <v>72</v>
      </c>
      <c r="B69" s="411"/>
      <c r="C69" s="411"/>
      <c r="D69" s="412"/>
    </row>
    <row r="70" spans="1:4" ht="16.5" customHeight="1" thickBot="1" x14ac:dyDescent="0.25">
      <c r="A70" s="22" t="s">
        <v>73</v>
      </c>
      <c r="B70" s="23" t="str">
        <f>'I-C'!B68</f>
        <v>Substituto nas Ausências Legais (Redação dada pela Instrução Normativa nº 7, de 2018)</v>
      </c>
      <c r="C70" s="77" t="s">
        <v>26</v>
      </c>
      <c r="D70" s="109" t="s">
        <v>27</v>
      </c>
    </row>
    <row r="71" spans="1:4" x14ac:dyDescent="0.2">
      <c r="A71" s="24" t="s">
        <v>2</v>
      </c>
      <c r="B71" s="25" t="str">
        <f>'I-C'!B69</f>
        <v>Substituto na cobertura de Férias</v>
      </c>
      <c r="C71" s="343"/>
      <c r="D71" s="93">
        <f>D26*C71</f>
        <v>0</v>
      </c>
    </row>
    <row r="72" spans="1:4" x14ac:dyDescent="0.2">
      <c r="A72" s="26" t="s">
        <v>4</v>
      </c>
      <c r="B72" s="6" t="str">
        <f>'I-C'!B70</f>
        <v>Substituto na cobertura de Ausências Legais</v>
      </c>
      <c r="C72" s="343"/>
      <c r="D72" s="105">
        <f>D26*C72</f>
        <v>0</v>
      </c>
    </row>
    <row r="73" spans="1:4" x14ac:dyDescent="0.2">
      <c r="A73" s="26" t="s">
        <v>6</v>
      </c>
      <c r="B73" s="6" t="str">
        <f>'I-C'!B71</f>
        <v>Substituto na cobertura de Licença-Paternidade</v>
      </c>
      <c r="C73" s="343"/>
      <c r="D73" s="105">
        <f>D26*C73</f>
        <v>0</v>
      </c>
    </row>
    <row r="74" spans="1:4" x14ac:dyDescent="0.2">
      <c r="A74" s="26" t="s">
        <v>8</v>
      </c>
      <c r="B74" s="6" t="str">
        <f>'I-C'!B72</f>
        <v>Substituto na cobertura de Ausência por acidente de trabalho</v>
      </c>
      <c r="C74" s="343"/>
      <c r="D74" s="105">
        <f>D26*C74</f>
        <v>0</v>
      </c>
    </row>
    <row r="75" spans="1:4" x14ac:dyDescent="0.2">
      <c r="A75" s="26" t="s">
        <v>11</v>
      </c>
      <c r="B75" s="6" t="str">
        <f>'I-C'!B73</f>
        <v>Substituto na cobertura de Afastamento Maternidade</v>
      </c>
      <c r="C75" s="343"/>
      <c r="D75" s="105">
        <f>D26*C75</f>
        <v>0</v>
      </c>
    </row>
    <row r="76" spans="1:4" ht="13.5" thickBot="1" x14ac:dyDescent="0.25">
      <c r="A76" s="27" t="s">
        <v>14</v>
      </c>
      <c r="B76" s="28" t="str">
        <f>'I-C'!B74</f>
        <v>Substituto na cobertura de Outras ausências (especificar)</v>
      </c>
      <c r="C76" s="116"/>
      <c r="D76" s="106">
        <f>D26*C76</f>
        <v>0</v>
      </c>
    </row>
    <row r="77" spans="1:4" ht="13.5" thickBot="1" x14ac:dyDescent="0.25">
      <c r="A77" s="405" t="s">
        <v>53</v>
      </c>
      <c r="B77" s="406"/>
      <c r="C77" s="119">
        <f>SUM(C71:C76)</f>
        <v>0</v>
      </c>
      <c r="D77" s="118">
        <f>SUM(D71:D76)</f>
        <v>0</v>
      </c>
    </row>
    <row r="78" spans="1:4" ht="13.5" thickBot="1" x14ac:dyDescent="0.25">
      <c r="A78" s="410" t="s">
        <v>74</v>
      </c>
      <c r="B78" s="411"/>
      <c r="C78" s="411"/>
      <c r="D78" s="412"/>
    </row>
    <row r="79" spans="1:4" ht="13.5" thickBot="1" x14ac:dyDescent="0.25">
      <c r="A79" s="29" t="s">
        <v>75</v>
      </c>
      <c r="B79" s="42" t="str">
        <f>'I-C'!B77</f>
        <v>Substituto na Intrajornada (Redação dada pela Instrução Normativa nº 7, de 2018)</v>
      </c>
      <c r="C79" s="422" t="s">
        <v>27</v>
      </c>
      <c r="D79" s="423"/>
    </row>
    <row r="80" spans="1:4" ht="13.5" thickBot="1" x14ac:dyDescent="0.25">
      <c r="A80" s="43" t="s">
        <v>2</v>
      </c>
      <c r="B80" s="44" t="str">
        <f>'I-C'!B78</f>
        <v>Substituto na cobertura de Intervalo para repouso ou alimentação</v>
      </c>
      <c r="C80" s="424">
        <v>0</v>
      </c>
      <c r="D80" s="425"/>
    </row>
    <row r="81" spans="1:10" ht="13.5" thickBot="1" x14ac:dyDescent="0.25">
      <c r="A81" s="442" t="s">
        <v>32</v>
      </c>
      <c r="B81" s="443"/>
      <c r="C81" s="444">
        <f>SUM(C80)</f>
        <v>0</v>
      </c>
      <c r="D81" s="445"/>
    </row>
    <row r="82" spans="1:10" ht="13.5" thickBot="1" x14ac:dyDescent="0.25">
      <c r="A82" s="410" t="s">
        <v>76</v>
      </c>
      <c r="B82" s="411"/>
      <c r="C82" s="411"/>
      <c r="D82" s="412"/>
    </row>
    <row r="83" spans="1:10" ht="13.5" thickBot="1" x14ac:dyDescent="0.25">
      <c r="A83" s="29">
        <v>4</v>
      </c>
      <c r="B83" s="42" t="str">
        <f>'I-C'!B81</f>
        <v>Custo de Reposição do Profissional Ausente</v>
      </c>
      <c r="C83" s="422" t="s">
        <v>27</v>
      </c>
      <c r="D83" s="423"/>
    </row>
    <row r="84" spans="1:10" ht="13.5" thickBot="1" x14ac:dyDescent="0.25">
      <c r="A84" s="43" t="s">
        <v>73</v>
      </c>
      <c r="B84" s="44" t="str">
        <f>'I-C'!B82</f>
        <v>Substituto nas Ausências Legais</v>
      </c>
      <c r="C84" s="424">
        <f>D77</f>
        <v>0</v>
      </c>
      <c r="D84" s="425"/>
    </row>
    <row r="85" spans="1:10" ht="13.5" thickBot="1" x14ac:dyDescent="0.25">
      <c r="A85" s="43" t="s">
        <v>75</v>
      </c>
      <c r="B85" s="44" t="str">
        <f>'I-C'!B83</f>
        <v>Substituto na Intrajornada</v>
      </c>
      <c r="C85" s="424">
        <f>C81</f>
        <v>0</v>
      </c>
      <c r="D85" s="425"/>
    </row>
    <row r="86" spans="1:10" ht="13.5" thickBot="1" x14ac:dyDescent="0.25">
      <c r="A86" s="442" t="s">
        <v>32</v>
      </c>
      <c r="B86" s="443"/>
      <c r="C86" s="444">
        <f>SUM(C84:C85)</f>
        <v>0</v>
      </c>
      <c r="D86" s="445"/>
    </row>
    <row r="87" spans="1:10" ht="13.5" thickBot="1" x14ac:dyDescent="0.25">
      <c r="A87" s="376" t="s">
        <v>77</v>
      </c>
      <c r="B87" s="377"/>
      <c r="C87" s="377"/>
      <c r="D87" s="378"/>
    </row>
    <row r="88" spans="1:10" ht="13.5" thickBot="1" x14ac:dyDescent="0.25">
      <c r="A88" s="29">
        <v>5</v>
      </c>
      <c r="B88" s="45" t="s">
        <v>78</v>
      </c>
      <c r="C88" s="422" t="s">
        <v>27</v>
      </c>
      <c r="D88" s="423"/>
    </row>
    <row r="89" spans="1:10" ht="13.5" thickBot="1" x14ac:dyDescent="0.25">
      <c r="A89" s="43" t="s">
        <v>2</v>
      </c>
      <c r="B89" s="44" t="s">
        <v>79</v>
      </c>
      <c r="C89" s="424">
        <f>'1) Unif EPIs'!I15</f>
        <v>0</v>
      </c>
      <c r="D89" s="425"/>
    </row>
    <row r="90" spans="1:10" ht="15.75" customHeight="1" thickBot="1" x14ac:dyDescent="0.25">
      <c r="A90" s="43" t="s">
        <v>4</v>
      </c>
      <c r="B90" s="44" t="s">
        <v>333</v>
      </c>
      <c r="C90" s="424">
        <f>'1) Ferramentas e Mobiliário'!C63</f>
        <v>0</v>
      </c>
      <c r="D90" s="425"/>
    </row>
    <row r="91" spans="1:10" ht="15.75" customHeight="1" thickBot="1" x14ac:dyDescent="0.25">
      <c r="A91" s="43" t="s">
        <v>6</v>
      </c>
      <c r="B91" s="44" t="s">
        <v>379</v>
      </c>
      <c r="C91" s="424">
        <f>'1) Materiais de Consumo'!C34</f>
        <v>0</v>
      </c>
      <c r="D91" s="425"/>
    </row>
    <row r="92" spans="1:10" ht="13.5" thickBot="1" x14ac:dyDescent="0.25">
      <c r="A92" s="43" t="s">
        <v>8</v>
      </c>
      <c r="B92" s="44" t="s">
        <v>31</v>
      </c>
      <c r="C92" s="424"/>
      <c r="D92" s="425"/>
    </row>
    <row r="93" spans="1:10" ht="13.5" thickBot="1" x14ac:dyDescent="0.25">
      <c r="A93" s="442" t="s">
        <v>53</v>
      </c>
      <c r="B93" s="443"/>
      <c r="C93" s="444">
        <f>SUM(C89:C92)</f>
        <v>0</v>
      </c>
      <c r="D93" s="445"/>
    </row>
    <row r="94" spans="1:10" ht="13.5" thickBot="1" x14ac:dyDescent="0.25">
      <c r="A94" s="376" t="s">
        <v>80</v>
      </c>
      <c r="B94" s="377"/>
      <c r="C94" s="377"/>
      <c r="D94" s="378"/>
    </row>
    <row r="95" spans="1:10" ht="13.5" thickBot="1" x14ac:dyDescent="0.25">
      <c r="A95" s="29">
        <v>6</v>
      </c>
      <c r="B95" s="45" t="s">
        <v>81</v>
      </c>
      <c r="C95" s="42" t="s">
        <v>42</v>
      </c>
      <c r="D95" s="120" t="s">
        <v>27</v>
      </c>
    </row>
    <row r="96" spans="1:10" ht="13.5" thickBot="1" x14ac:dyDescent="0.25">
      <c r="A96" s="43" t="s">
        <v>2</v>
      </c>
      <c r="B96" s="44" t="s">
        <v>82</v>
      </c>
      <c r="C96" s="46"/>
      <c r="D96" s="121">
        <f>C96*(D26+C58+D67+C86+C93)</f>
        <v>0</v>
      </c>
      <c r="E96" s="122">
        <f>D26+C58+D67+C86+C93+D96+D97</f>
        <v>9404.5836519999993</v>
      </c>
      <c r="F96" s="460"/>
      <c r="G96" s="460"/>
      <c r="J96" s="122"/>
    </row>
    <row r="97" spans="1:11" ht="13.5" thickBot="1" x14ac:dyDescent="0.25">
      <c r="A97" s="43" t="s">
        <v>4</v>
      </c>
      <c r="B97" s="44" t="s">
        <v>83</v>
      </c>
      <c r="C97" s="46"/>
      <c r="D97" s="121">
        <f>C97*((D26+C58+D67+C86+C93)+D96)</f>
        <v>0</v>
      </c>
      <c r="F97" s="460"/>
      <c r="G97" s="460"/>
    </row>
    <row r="98" spans="1:11" ht="13.5" thickBot="1" x14ac:dyDescent="0.25">
      <c r="A98" s="43" t="s">
        <v>6</v>
      </c>
      <c r="B98" s="44" t="s">
        <v>84</v>
      </c>
      <c r="C98" s="46"/>
      <c r="D98" s="121"/>
    </row>
    <row r="99" spans="1:11" ht="13.5" thickBot="1" x14ac:dyDescent="0.25">
      <c r="A99" s="43" t="s">
        <v>85</v>
      </c>
      <c r="B99" s="44" t="s">
        <v>86</v>
      </c>
      <c r="C99" s="46"/>
      <c r="D99" s="121">
        <f>E96*C99</f>
        <v>0</v>
      </c>
      <c r="E99" s="122"/>
    </row>
    <row r="100" spans="1:11" ht="13.5" thickBot="1" x14ac:dyDescent="0.25">
      <c r="A100" s="43" t="s">
        <v>87</v>
      </c>
      <c r="B100" s="44" t="s">
        <v>88</v>
      </c>
      <c r="C100" s="46"/>
      <c r="D100" s="121">
        <f>E96*C100</f>
        <v>0</v>
      </c>
    </row>
    <row r="101" spans="1:11" ht="13.5" thickBot="1" x14ac:dyDescent="0.25">
      <c r="A101" s="43" t="s">
        <v>89</v>
      </c>
      <c r="B101" s="44" t="s">
        <v>90</v>
      </c>
      <c r="C101" s="46"/>
      <c r="D101" s="121">
        <f>E96*C101</f>
        <v>0</v>
      </c>
      <c r="E101" s="122"/>
    </row>
    <row r="102" spans="1:11" ht="13.5" thickBot="1" x14ac:dyDescent="0.25">
      <c r="A102" s="442" t="s">
        <v>53</v>
      </c>
      <c r="B102" s="443"/>
      <c r="C102" s="48">
        <f>SUM(C96:C101)</f>
        <v>0</v>
      </c>
      <c r="D102" s="107">
        <f>SUM(D96:D101)</f>
        <v>0</v>
      </c>
    </row>
    <row r="103" spans="1:11" ht="13.5" thickBot="1" x14ac:dyDescent="0.25">
      <c r="A103" s="376" t="s">
        <v>91</v>
      </c>
      <c r="B103" s="377"/>
      <c r="C103" s="377"/>
      <c r="D103" s="378"/>
    </row>
    <row r="104" spans="1:11" ht="13.5" thickBot="1" x14ac:dyDescent="0.25">
      <c r="A104" s="29"/>
      <c r="B104" s="42" t="s">
        <v>92</v>
      </c>
      <c r="C104" s="422" t="s">
        <v>27</v>
      </c>
      <c r="D104" s="423"/>
    </row>
    <row r="105" spans="1:11" ht="13.5" thickBot="1" x14ac:dyDescent="0.25">
      <c r="A105" s="50" t="s">
        <v>2</v>
      </c>
      <c r="B105" s="44" t="s">
        <v>24</v>
      </c>
      <c r="C105" s="424">
        <f>D26</f>
        <v>9404.5836519999993</v>
      </c>
      <c r="D105" s="425"/>
    </row>
    <row r="106" spans="1:11" ht="13.5" thickBot="1" x14ac:dyDescent="0.25">
      <c r="A106" s="50" t="s">
        <v>4</v>
      </c>
      <c r="B106" s="44" t="s">
        <v>33</v>
      </c>
      <c r="C106" s="424">
        <f>C58</f>
        <v>0</v>
      </c>
      <c r="D106" s="425"/>
    </row>
    <row r="107" spans="1:11" ht="13.5" thickBot="1" x14ac:dyDescent="0.25">
      <c r="A107" s="50" t="s">
        <v>6</v>
      </c>
      <c r="B107" s="44" t="s">
        <v>63</v>
      </c>
      <c r="C107" s="424">
        <f>D67</f>
        <v>0</v>
      </c>
      <c r="D107" s="425"/>
    </row>
    <row r="108" spans="1:11" ht="13.5" thickBot="1" x14ac:dyDescent="0.25">
      <c r="A108" s="50" t="s">
        <v>8</v>
      </c>
      <c r="B108" s="44" t="s">
        <v>71</v>
      </c>
      <c r="C108" s="424">
        <f>C86</f>
        <v>0</v>
      </c>
      <c r="D108" s="425"/>
    </row>
    <row r="109" spans="1:11" ht="13.5" thickBot="1" x14ac:dyDescent="0.25">
      <c r="A109" s="50" t="s">
        <v>11</v>
      </c>
      <c r="B109" s="44" t="s">
        <v>77</v>
      </c>
      <c r="C109" s="424">
        <f>C93</f>
        <v>0</v>
      </c>
      <c r="D109" s="425"/>
    </row>
    <row r="110" spans="1:11" ht="16.5" customHeight="1" thickBot="1" x14ac:dyDescent="0.25">
      <c r="A110" s="422" t="s">
        <v>93</v>
      </c>
      <c r="B110" s="423"/>
      <c r="C110" s="424">
        <f>SUM(C105:D109)</f>
        <v>9404.5836519999993</v>
      </c>
      <c r="D110" s="425"/>
    </row>
    <row r="111" spans="1:11" ht="13.5" thickBot="1" x14ac:dyDescent="0.25">
      <c r="A111" s="50" t="s">
        <v>14</v>
      </c>
      <c r="B111" s="44" t="s">
        <v>94</v>
      </c>
      <c r="C111" s="424">
        <f>D102</f>
        <v>0</v>
      </c>
      <c r="D111" s="425"/>
      <c r="E111" s="111"/>
      <c r="J111" s="111"/>
      <c r="K111" s="123"/>
    </row>
    <row r="112" spans="1:11" ht="16.5" customHeight="1" thickBot="1" x14ac:dyDescent="0.25">
      <c r="A112" s="446" t="s">
        <v>95</v>
      </c>
      <c r="B112" s="447"/>
      <c r="C112" s="428">
        <f>C110+C111</f>
        <v>9404.5836519999993</v>
      </c>
      <c r="D112" s="429"/>
      <c r="E112" s="111"/>
      <c r="J112" s="111"/>
    </row>
    <row r="113" spans="4:4" x14ac:dyDescent="0.2">
      <c r="D113" s="124">
        <f>C112</f>
        <v>9404.5836519999993</v>
      </c>
    </row>
  </sheetData>
  <mergeCells count="80">
    <mergeCell ref="C7:D7"/>
    <mergeCell ref="C91:D91"/>
    <mergeCell ref="F96:G96"/>
    <mergeCell ref="F97:G97"/>
    <mergeCell ref="A1:D1"/>
    <mergeCell ref="A3:D3"/>
    <mergeCell ref="C4:D4"/>
    <mergeCell ref="C5:D5"/>
    <mergeCell ref="C6:D6"/>
    <mergeCell ref="A26:B26"/>
    <mergeCell ref="A8:D8"/>
    <mergeCell ref="C9:D9"/>
    <mergeCell ref="C10:D10"/>
    <mergeCell ref="A11:D11"/>
    <mergeCell ref="C12:D12"/>
    <mergeCell ref="C13:D13"/>
    <mergeCell ref="C14:D14"/>
    <mergeCell ref="C15:D15"/>
    <mergeCell ref="C16:D16"/>
    <mergeCell ref="C17:D17"/>
    <mergeCell ref="A18:D18"/>
    <mergeCell ref="C50:D50"/>
    <mergeCell ref="A27:D27"/>
    <mergeCell ref="A28:D28"/>
    <mergeCell ref="A32:B32"/>
    <mergeCell ref="A33:D33"/>
    <mergeCell ref="A43:B43"/>
    <mergeCell ref="A44:D44"/>
    <mergeCell ref="C45:D45"/>
    <mergeCell ref="C46:D46"/>
    <mergeCell ref="C47:D47"/>
    <mergeCell ref="C48:D48"/>
    <mergeCell ref="C49:D49"/>
    <mergeCell ref="A67:B67"/>
    <mergeCell ref="C51:D51"/>
    <mergeCell ref="A52:B52"/>
    <mergeCell ref="C52:D52"/>
    <mergeCell ref="A53:D53"/>
    <mergeCell ref="C54:D54"/>
    <mergeCell ref="C55:D55"/>
    <mergeCell ref="C56:D56"/>
    <mergeCell ref="C57:D57"/>
    <mergeCell ref="A58:B58"/>
    <mergeCell ref="C58:D58"/>
    <mergeCell ref="A59:D59"/>
    <mergeCell ref="C85:D85"/>
    <mergeCell ref="A68:D68"/>
    <mergeCell ref="A69:D69"/>
    <mergeCell ref="A77:B77"/>
    <mergeCell ref="A78:D78"/>
    <mergeCell ref="C79:D79"/>
    <mergeCell ref="C80:D80"/>
    <mergeCell ref="A81:B81"/>
    <mergeCell ref="C81:D81"/>
    <mergeCell ref="A82:D82"/>
    <mergeCell ref="C83:D83"/>
    <mergeCell ref="C84:D84"/>
    <mergeCell ref="C104:D104"/>
    <mergeCell ref="A86:B86"/>
    <mergeCell ref="C86:D86"/>
    <mergeCell ref="A87:D87"/>
    <mergeCell ref="C88:D88"/>
    <mergeCell ref="C89:D89"/>
    <mergeCell ref="C92:D92"/>
    <mergeCell ref="C111:D111"/>
    <mergeCell ref="A112:B112"/>
    <mergeCell ref="C112:D112"/>
    <mergeCell ref="C90:D90"/>
    <mergeCell ref="C105:D105"/>
    <mergeCell ref="C106:D106"/>
    <mergeCell ref="C107:D107"/>
    <mergeCell ref="C108:D108"/>
    <mergeCell ref="C109:D109"/>
    <mergeCell ref="A110:B110"/>
    <mergeCell ref="C110:D110"/>
    <mergeCell ref="A93:B93"/>
    <mergeCell ref="C93:D93"/>
    <mergeCell ref="A94:D94"/>
    <mergeCell ref="A102:B102"/>
    <mergeCell ref="A103:D103"/>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33"/>
  <sheetViews>
    <sheetView workbookViewId="0">
      <selection activeCell="L17" sqref="L17"/>
    </sheetView>
  </sheetViews>
  <sheetFormatPr defaultRowHeight="12.75" x14ac:dyDescent="0.2"/>
  <cols>
    <col min="1" max="1" width="3.28515625" style="88" customWidth="1"/>
    <col min="2" max="2" width="1.7109375" style="88" customWidth="1"/>
    <col min="3" max="3" width="22.85546875" style="88" customWidth="1"/>
    <col min="4" max="6" width="10.7109375" style="88" customWidth="1"/>
    <col min="7" max="9" width="14.7109375" style="88" customWidth="1"/>
    <col min="10" max="10" width="9.140625" style="88"/>
    <col min="11" max="11" width="12.42578125" style="88" customWidth="1"/>
    <col min="12" max="13" width="9.140625" style="88"/>
    <col min="14" max="14" width="9.5703125" style="88" customWidth="1"/>
    <col min="15" max="15" width="26.42578125" style="88" customWidth="1"/>
    <col min="16" max="16" width="15" style="88" bestFit="1" customWidth="1"/>
    <col min="17" max="17" width="13.5703125" style="88" bestFit="1" customWidth="1"/>
    <col min="18" max="18" width="11.42578125" style="88" bestFit="1" customWidth="1"/>
    <col min="19" max="16384" width="9.140625" style="88"/>
  </cols>
  <sheetData>
    <row r="1" spans="2:19" x14ac:dyDescent="0.2">
      <c r="B1" s="498" t="s">
        <v>111</v>
      </c>
      <c r="C1" s="499"/>
      <c r="D1" s="499"/>
      <c r="E1" s="499"/>
      <c r="F1" s="499"/>
      <c r="G1" s="499"/>
      <c r="H1" s="499"/>
      <c r="I1" s="499"/>
      <c r="J1" s="500"/>
      <c r="K1" s="500"/>
      <c r="L1" s="500"/>
      <c r="M1" s="500"/>
      <c r="N1" s="500"/>
      <c r="O1" s="501"/>
    </row>
    <row r="2" spans="2:19" x14ac:dyDescent="0.2">
      <c r="B2" s="135"/>
      <c r="C2" s="136"/>
      <c r="D2" s="137"/>
      <c r="E2" s="138"/>
      <c r="F2" s="136"/>
      <c r="G2" s="136"/>
      <c r="H2" s="136"/>
      <c r="I2" s="139"/>
      <c r="J2" s="136" t="s">
        <v>112</v>
      </c>
      <c r="K2" s="140"/>
      <c r="L2" s="141"/>
      <c r="M2" s="142"/>
      <c r="N2" s="142"/>
      <c r="O2" s="143"/>
    </row>
    <row r="3" spans="2:19" ht="15.75" customHeight="1" x14ac:dyDescent="0.2">
      <c r="B3" s="502" t="s">
        <v>113</v>
      </c>
      <c r="C3" s="503"/>
      <c r="D3" s="503"/>
      <c r="E3" s="503"/>
      <c r="F3" s="503"/>
      <c r="G3" s="506" t="s">
        <v>114</v>
      </c>
      <c r="H3" s="507"/>
      <c r="I3" s="508"/>
      <c r="J3" s="509" t="s">
        <v>115</v>
      </c>
      <c r="K3" s="510"/>
      <c r="L3" s="511"/>
      <c r="M3" s="509" t="s">
        <v>116</v>
      </c>
      <c r="N3" s="510"/>
      <c r="O3" s="514"/>
    </row>
    <row r="4" spans="2:19" ht="31.5" customHeight="1" x14ac:dyDescent="0.2">
      <c r="B4" s="504"/>
      <c r="C4" s="505"/>
      <c r="D4" s="505"/>
      <c r="E4" s="505"/>
      <c r="F4" s="505"/>
      <c r="G4" s="145" t="s">
        <v>117</v>
      </c>
      <c r="H4" s="144" t="s">
        <v>118</v>
      </c>
      <c r="I4" s="144" t="s">
        <v>119</v>
      </c>
      <c r="J4" s="512"/>
      <c r="K4" s="512"/>
      <c r="L4" s="513"/>
      <c r="M4" s="515"/>
      <c r="N4" s="512"/>
      <c r="O4" s="516"/>
    </row>
    <row r="5" spans="2:19" ht="15" customHeight="1" x14ac:dyDescent="0.2">
      <c r="B5" s="495" t="s">
        <v>120</v>
      </c>
      <c r="C5" s="496"/>
      <c r="D5" s="496"/>
      <c r="E5" s="496"/>
      <c r="F5" s="496"/>
      <c r="G5" s="146">
        <v>0.03</v>
      </c>
      <c r="H5" s="146">
        <v>0.04</v>
      </c>
      <c r="I5" s="146">
        <v>5.5E-2</v>
      </c>
      <c r="J5" s="479"/>
      <c r="K5" s="480"/>
      <c r="L5" s="480"/>
      <c r="M5" s="481" t="s">
        <v>121</v>
      </c>
      <c r="N5" s="482"/>
      <c r="O5" s="483"/>
    </row>
    <row r="6" spans="2:19" ht="15.75" customHeight="1" x14ac:dyDescent="0.2">
      <c r="B6" s="495" t="s">
        <v>122</v>
      </c>
      <c r="C6" s="496"/>
      <c r="D6" s="496"/>
      <c r="E6" s="496"/>
      <c r="F6" s="496"/>
      <c r="G6" s="146">
        <v>8.0000000000000002E-3</v>
      </c>
      <c r="H6" s="146">
        <v>8.0000000000000002E-3</v>
      </c>
      <c r="I6" s="146">
        <v>0.01</v>
      </c>
      <c r="J6" s="479"/>
      <c r="K6" s="480"/>
      <c r="L6" s="480"/>
      <c r="M6" s="481" t="s">
        <v>121</v>
      </c>
      <c r="N6" s="482"/>
      <c r="O6" s="483"/>
    </row>
    <row r="7" spans="2:19" ht="15.75" customHeight="1" x14ac:dyDescent="0.2">
      <c r="B7" s="495" t="s">
        <v>123</v>
      </c>
      <c r="C7" s="496"/>
      <c r="D7" s="496"/>
      <c r="E7" s="496"/>
      <c r="F7" s="496"/>
      <c r="G7" s="146">
        <v>9.7000000000000003E-3</v>
      </c>
      <c r="H7" s="146">
        <v>1.2699999999999999E-2</v>
      </c>
      <c r="I7" s="146">
        <v>1.2699999999999999E-2</v>
      </c>
      <c r="J7" s="479"/>
      <c r="K7" s="480"/>
      <c r="L7" s="480"/>
      <c r="M7" s="481" t="s">
        <v>121</v>
      </c>
      <c r="N7" s="482"/>
      <c r="O7" s="483"/>
    </row>
    <row r="8" spans="2:19" ht="15.75" customHeight="1" x14ac:dyDescent="0.2">
      <c r="B8" s="495" t="s">
        <v>124</v>
      </c>
      <c r="C8" s="496"/>
      <c r="D8" s="496"/>
      <c r="E8" s="496"/>
      <c r="F8" s="496"/>
      <c r="G8" s="146">
        <v>5.8999999999999999E-3</v>
      </c>
      <c r="H8" s="146">
        <v>1.23E-2</v>
      </c>
      <c r="I8" s="146">
        <v>1.3899999999999999E-2</v>
      </c>
      <c r="J8" s="479"/>
      <c r="K8" s="480"/>
      <c r="L8" s="480"/>
      <c r="M8" s="481" t="s">
        <v>121</v>
      </c>
      <c r="N8" s="482"/>
      <c r="O8" s="483"/>
    </row>
    <row r="9" spans="2:19" ht="15.75" customHeight="1" x14ac:dyDescent="0.2">
      <c r="B9" s="495" t="s">
        <v>125</v>
      </c>
      <c r="C9" s="496"/>
      <c r="D9" s="496"/>
      <c r="E9" s="496"/>
      <c r="F9" s="496"/>
      <c r="G9" s="146">
        <v>6.1600000000000002E-2</v>
      </c>
      <c r="H9" s="146">
        <v>7.3999999999999996E-2</v>
      </c>
      <c r="I9" s="146">
        <v>8.9599999999999999E-2</v>
      </c>
      <c r="J9" s="479"/>
      <c r="K9" s="480"/>
      <c r="L9" s="480"/>
      <c r="M9" s="481" t="s">
        <v>121</v>
      </c>
      <c r="N9" s="482"/>
      <c r="O9" s="483"/>
    </row>
    <row r="10" spans="2:19" ht="15" customHeight="1" x14ac:dyDescent="0.2">
      <c r="B10" s="461" t="s">
        <v>126</v>
      </c>
      <c r="C10" s="462"/>
      <c r="D10" s="462"/>
      <c r="E10" s="462"/>
      <c r="F10" s="462"/>
      <c r="G10" s="462"/>
      <c r="H10" s="462"/>
      <c r="I10" s="497"/>
      <c r="J10" s="479"/>
      <c r="K10" s="480"/>
      <c r="L10" s="480"/>
      <c r="M10" s="481" t="s">
        <v>121</v>
      </c>
      <c r="N10" s="482"/>
      <c r="O10" s="483"/>
    </row>
    <row r="11" spans="2:19" ht="15" customHeight="1" x14ac:dyDescent="0.2">
      <c r="B11" s="470" t="s">
        <v>244</v>
      </c>
      <c r="C11" s="471"/>
      <c r="D11" s="471"/>
      <c r="E11" s="471"/>
      <c r="F11" s="471"/>
      <c r="G11" s="471"/>
      <c r="H11" s="471"/>
      <c r="I11" s="472"/>
      <c r="J11" s="473"/>
      <c r="K11" s="474"/>
      <c r="L11" s="474"/>
      <c r="M11" s="475" t="s">
        <v>386</v>
      </c>
      <c r="N11" s="476"/>
      <c r="O11" s="477"/>
    </row>
    <row r="12" spans="2:19" ht="15" customHeight="1" x14ac:dyDescent="0.2">
      <c r="B12" s="461" t="s">
        <v>127</v>
      </c>
      <c r="C12" s="462"/>
      <c r="D12" s="462"/>
      <c r="E12" s="462"/>
      <c r="F12" s="462"/>
      <c r="G12" s="462"/>
      <c r="H12" s="462"/>
      <c r="I12" s="478"/>
      <c r="J12" s="479"/>
      <c r="K12" s="480"/>
      <c r="L12" s="480"/>
      <c r="M12" s="481" t="s">
        <v>128</v>
      </c>
      <c r="N12" s="482"/>
      <c r="O12" s="483"/>
      <c r="S12" s="147"/>
    </row>
    <row r="13" spans="2:19" ht="27.75" customHeight="1" x14ac:dyDescent="0.2">
      <c r="B13" s="484" t="s">
        <v>129</v>
      </c>
      <c r="C13" s="485"/>
      <c r="D13" s="485"/>
      <c r="E13" s="485"/>
      <c r="F13" s="485"/>
      <c r="G13" s="485"/>
      <c r="H13" s="485"/>
      <c r="I13" s="486"/>
      <c r="J13" s="487">
        <f>((1+J5+J6+J7)*(1+J8)*(1+J9)/(1-J10-J11-J12))-1</f>
        <v>0</v>
      </c>
      <c r="K13" s="488"/>
      <c r="L13" s="488"/>
      <c r="M13" s="489" t="s">
        <v>121</v>
      </c>
      <c r="N13" s="490"/>
      <c r="O13" s="491"/>
      <c r="P13" s="124">
        <v>360000</v>
      </c>
      <c r="Q13" s="340">
        <f>P13*(1+BDIservico)</f>
        <v>360000</v>
      </c>
      <c r="R13" s="122">
        <f>(Q13-P13)/24</f>
        <v>0</v>
      </c>
    </row>
    <row r="14" spans="2:19" ht="15" customHeight="1" x14ac:dyDescent="0.2">
      <c r="B14" s="461" t="s">
        <v>130</v>
      </c>
      <c r="C14" s="462"/>
      <c r="D14" s="462"/>
      <c r="E14" s="462"/>
      <c r="F14" s="462"/>
      <c r="G14" s="462"/>
      <c r="H14" s="462"/>
      <c r="I14" s="462"/>
      <c r="J14" s="462"/>
      <c r="K14" s="462"/>
      <c r="L14" s="462"/>
      <c r="M14" s="462"/>
      <c r="N14" s="462"/>
      <c r="O14" s="463"/>
    </row>
    <row r="15" spans="2:19" ht="15" customHeight="1" x14ac:dyDescent="0.2">
      <c r="B15" s="492" t="s">
        <v>131</v>
      </c>
      <c r="C15" s="493"/>
      <c r="D15" s="493"/>
      <c r="E15" s="493"/>
      <c r="F15" s="493"/>
      <c r="G15" s="493"/>
      <c r="H15" s="493"/>
      <c r="I15" s="493"/>
      <c r="J15" s="493"/>
      <c r="K15" s="493"/>
      <c r="L15" s="493"/>
      <c r="M15" s="493"/>
      <c r="N15" s="493"/>
      <c r="O15" s="494"/>
    </row>
    <row r="16" spans="2:19" ht="15" customHeight="1" x14ac:dyDescent="0.2">
      <c r="B16" s="467" t="s">
        <v>132</v>
      </c>
      <c r="C16" s="468"/>
      <c r="D16" s="468"/>
      <c r="E16" s="468"/>
      <c r="F16" s="468"/>
      <c r="G16" s="468"/>
      <c r="H16" s="468"/>
      <c r="I16" s="468"/>
      <c r="J16" s="468"/>
      <c r="K16" s="468"/>
      <c r="L16" s="468"/>
      <c r="M16" s="468"/>
      <c r="N16" s="468"/>
      <c r="O16" s="469"/>
    </row>
    <row r="17" spans="2:15" x14ac:dyDescent="0.2">
      <c r="B17" s="148"/>
      <c r="C17" s="149"/>
      <c r="D17" s="149"/>
      <c r="E17" s="149"/>
      <c r="F17" s="149"/>
      <c r="G17" s="149"/>
      <c r="H17" s="149"/>
      <c r="I17" s="149"/>
      <c r="J17" s="149"/>
      <c r="K17" s="149"/>
      <c r="L17" s="149"/>
      <c r="M17" s="149"/>
      <c r="N17" s="149"/>
      <c r="O17" s="150"/>
    </row>
    <row r="18" spans="2:15" ht="15" customHeight="1" x14ac:dyDescent="0.2">
      <c r="B18" s="461" t="s">
        <v>133</v>
      </c>
      <c r="C18" s="462"/>
      <c r="D18" s="462"/>
      <c r="E18" s="462"/>
      <c r="F18" s="462"/>
      <c r="G18" s="462"/>
      <c r="H18" s="462"/>
      <c r="I18" s="462"/>
      <c r="J18" s="462"/>
      <c r="K18" s="462"/>
      <c r="L18" s="462"/>
      <c r="M18" s="462"/>
      <c r="N18" s="462"/>
      <c r="O18" s="463"/>
    </row>
    <row r="19" spans="2:15" ht="15" customHeight="1" x14ac:dyDescent="0.2">
      <c r="B19" s="461" t="s">
        <v>134</v>
      </c>
      <c r="C19" s="462"/>
      <c r="D19" s="462"/>
      <c r="E19" s="462"/>
      <c r="F19" s="462"/>
      <c r="G19" s="462"/>
      <c r="H19" s="462"/>
      <c r="I19" s="462"/>
      <c r="J19" s="462"/>
      <c r="K19" s="462"/>
      <c r="L19" s="462"/>
      <c r="M19" s="462"/>
      <c r="N19" s="462"/>
      <c r="O19" s="463"/>
    </row>
    <row r="20" spans="2:15" ht="15" customHeight="1" x14ac:dyDescent="0.2">
      <c r="B20" s="461" t="s">
        <v>135</v>
      </c>
      <c r="C20" s="462"/>
      <c r="D20" s="462"/>
      <c r="E20" s="462"/>
      <c r="F20" s="462"/>
      <c r="G20" s="462"/>
      <c r="H20" s="462"/>
      <c r="I20" s="462"/>
      <c r="J20" s="462"/>
      <c r="K20" s="462"/>
      <c r="L20" s="462"/>
      <c r="M20" s="462"/>
      <c r="N20" s="462"/>
      <c r="O20" s="463"/>
    </row>
    <row r="21" spans="2:15" ht="15" customHeight="1" x14ac:dyDescent="0.2">
      <c r="B21" s="461" t="s">
        <v>136</v>
      </c>
      <c r="C21" s="462"/>
      <c r="D21" s="462"/>
      <c r="E21" s="462"/>
      <c r="F21" s="462"/>
      <c r="G21" s="462"/>
      <c r="H21" s="462"/>
      <c r="I21" s="462"/>
      <c r="J21" s="462"/>
      <c r="K21" s="462"/>
      <c r="L21" s="462"/>
      <c r="M21" s="462"/>
      <c r="N21" s="462"/>
      <c r="O21" s="463"/>
    </row>
    <row r="22" spans="2:15" ht="15" customHeight="1" x14ac:dyDescent="0.2">
      <c r="B22" s="461" t="s">
        <v>137</v>
      </c>
      <c r="C22" s="462"/>
      <c r="D22" s="462"/>
      <c r="E22" s="462"/>
      <c r="F22" s="462"/>
      <c r="G22" s="462"/>
      <c r="H22" s="462"/>
      <c r="I22" s="462"/>
      <c r="J22" s="462"/>
      <c r="K22" s="462"/>
      <c r="L22" s="462"/>
      <c r="M22" s="462"/>
      <c r="N22" s="462"/>
      <c r="O22" s="463"/>
    </row>
    <row r="23" spans="2:15" ht="15" customHeight="1" x14ac:dyDescent="0.2">
      <c r="B23" s="461" t="s">
        <v>138</v>
      </c>
      <c r="C23" s="462"/>
      <c r="D23" s="462"/>
      <c r="E23" s="462"/>
      <c r="F23" s="462"/>
      <c r="G23" s="462"/>
      <c r="H23" s="462"/>
      <c r="I23" s="462"/>
      <c r="J23" s="462"/>
      <c r="K23" s="462"/>
      <c r="L23" s="462"/>
      <c r="M23" s="462"/>
      <c r="N23" s="462"/>
      <c r="O23" s="463"/>
    </row>
    <row r="24" spans="2:15" ht="15" customHeight="1" x14ac:dyDescent="0.2">
      <c r="B24" s="461" t="s">
        <v>139</v>
      </c>
      <c r="C24" s="462"/>
      <c r="D24" s="462"/>
      <c r="E24" s="462"/>
      <c r="F24" s="462"/>
      <c r="G24" s="462"/>
      <c r="H24" s="462"/>
      <c r="I24" s="462"/>
      <c r="J24" s="462"/>
      <c r="K24" s="462"/>
      <c r="L24" s="462"/>
      <c r="M24" s="462"/>
      <c r="N24" s="462"/>
      <c r="O24" s="463"/>
    </row>
    <row r="25" spans="2:15" ht="15" customHeight="1" x14ac:dyDescent="0.2">
      <c r="B25" s="461" t="s">
        <v>140</v>
      </c>
      <c r="C25" s="462"/>
      <c r="D25" s="462"/>
      <c r="E25" s="462"/>
      <c r="F25" s="462"/>
      <c r="G25" s="462"/>
      <c r="H25" s="462"/>
      <c r="I25" s="462"/>
      <c r="J25" s="462"/>
      <c r="K25" s="462"/>
      <c r="L25" s="462"/>
      <c r="M25" s="462"/>
      <c r="N25" s="462"/>
      <c r="O25" s="463"/>
    </row>
    <row r="26" spans="2:15" ht="15" customHeight="1" x14ac:dyDescent="0.2">
      <c r="B26" s="461" t="s">
        <v>141</v>
      </c>
      <c r="C26" s="462"/>
      <c r="D26" s="462"/>
      <c r="E26" s="462"/>
      <c r="F26" s="462"/>
      <c r="G26" s="462"/>
      <c r="H26" s="462"/>
      <c r="I26" s="462"/>
      <c r="J26" s="462"/>
      <c r="K26" s="462"/>
      <c r="L26" s="462"/>
      <c r="M26" s="462"/>
      <c r="N26" s="462"/>
      <c r="O26" s="463"/>
    </row>
    <row r="27" spans="2:15" ht="15" customHeight="1" x14ac:dyDescent="0.2">
      <c r="B27" s="464" t="s">
        <v>142</v>
      </c>
      <c r="C27" s="465"/>
      <c r="D27" s="465"/>
      <c r="E27" s="465"/>
      <c r="F27" s="465"/>
      <c r="G27" s="465"/>
      <c r="H27" s="465"/>
      <c r="I27" s="465"/>
      <c r="J27" s="465"/>
      <c r="K27" s="465"/>
      <c r="L27" s="465"/>
      <c r="M27" s="465"/>
      <c r="N27" s="465"/>
      <c r="O27" s="466"/>
    </row>
    <row r="28" spans="2:15" x14ac:dyDescent="0.2">
      <c r="B28" s="151"/>
      <c r="C28" s="152"/>
      <c r="D28" s="152"/>
      <c r="E28" s="152"/>
      <c r="F28" s="152"/>
      <c r="G28" s="153"/>
      <c r="H28" s="153"/>
      <c r="I28" s="153"/>
      <c r="J28" s="153"/>
      <c r="K28" s="154"/>
      <c r="L28" s="155"/>
      <c r="M28" s="156"/>
      <c r="N28" s="156"/>
      <c r="O28" s="157"/>
    </row>
    <row r="29" spans="2:15" x14ac:dyDescent="0.2">
      <c r="B29" s="158" t="s">
        <v>143</v>
      </c>
      <c r="C29" s="159"/>
      <c r="D29" s="159"/>
      <c r="E29" s="159"/>
      <c r="F29" s="159"/>
      <c r="G29" s="159"/>
      <c r="H29" s="159"/>
      <c r="I29" s="159"/>
      <c r="J29" s="159"/>
      <c r="K29" s="159"/>
      <c r="L29" s="159"/>
      <c r="M29" s="159"/>
      <c r="N29" s="159"/>
      <c r="O29" s="160"/>
    </row>
    <row r="30" spans="2:15" x14ac:dyDescent="0.2">
      <c r="B30" s="158" t="s">
        <v>144</v>
      </c>
      <c r="C30" s="161"/>
      <c r="D30" s="162"/>
      <c r="E30" s="163"/>
      <c r="F30" s="163"/>
      <c r="G30" s="164"/>
      <c r="H30" s="164"/>
      <c r="I30" s="163"/>
      <c r="J30" s="163"/>
      <c r="K30" s="163"/>
      <c r="L30" s="164"/>
      <c r="M30" s="165"/>
      <c r="N30" s="165"/>
      <c r="O30" s="166"/>
    </row>
    <row r="31" spans="2:15" x14ac:dyDescent="0.2">
      <c r="B31" s="158" t="s">
        <v>415</v>
      </c>
      <c r="C31" s="161"/>
      <c r="D31" s="162"/>
      <c r="E31" s="163"/>
      <c r="F31" s="163"/>
      <c r="G31" s="164"/>
      <c r="H31" s="164"/>
      <c r="I31" s="163"/>
      <c r="J31" s="163"/>
      <c r="K31" s="163"/>
      <c r="L31" s="164"/>
      <c r="M31" s="165"/>
      <c r="N31" s="165"/>
      <c r="O31" s="166"/>
    </row>
    <row r="32" spans="2:15" ht="13.5" thickBot="1" x14ac:dyDescent="0.25">
      <c r="B32" s="167"/>
      <c r="C32" s="168"/>
      <c r="D32" s="169"/>
      <c r="E32" s="170"/>
      <c r="F32" s="170"/>
      <c r="G32" s="171"/>
      <c r="H32" s="171"/>
      <c r="I32" s="170"/>
      <c r="J32" s="170"/>
      <c r="K32" s="170"/>
      <c r="L32" s="171"/>
      <c r="M32" s="172"/>
      <c r="N32" s="172"/>
      <c r="O32" s="173"/>
    </row>
    <row r="33" ht="13.5" thickTop="1" x14ac:dyDescent="0.2"/>
  </sheetData>
  <mergeCells count="45">
    <mergeCell ref="B1:O1"/>
    <mergeCell ref="B3:F4"/>
    <mergeCell ref="G3:I3"/>
    <mergeCell ref="J3:L4"/>
    <mergeCell ref="M3:O4"/>
    <mergeCell ref="B5:F5"/>
    <mergeCell ref="J5:L5"/>
    <mergeCell ref="M5:O5"/>
    <mergeCell ref="B6:F6"/>
    <mergeCell ref="J6:L6"/>
    <mergeCell ref="M6:O6"/>
    <mergeCell ref="B7:F7"/>
    <mergeCell ref="J7:L7"/>
    <mergeCell ref="M7:O7"/>
    <mergeCell ref="B8:F8"/>
    <mergeCell ref="J8:L8"/>
    <mergeCell ref="M8:O8"/>
    <mergeCell ref="B9:F9"/>
    <mergeCell ref="J9:L9"/>
    <mergeCell ref="M9:O9"/>
    <mergeCell ref="B10:I10"/>
    <mergeCell ref="J10:L10"/>
    <mergeCell ref="M10:O10"/>
    <mergeCell ref="B16:O16"/>
    <mergeCell ref="B11:I11"/>
    <mergeCell ref="J11:L11"/>
    <mergeCell ref="M11:O11"/>
    <mergeCell ref="B12:I12"/>
    <mergeCell ref="J12:L12"/>
    <mergeCell ref="M12:O12"/>
    <mergeCell ref="B13:I13"/>
    <mergeCell ref="J13:L13"/>
    <mergeCell ref="M13:O13"/>
    <mergeCell ref="B14:O14"/>
    <mergeCell ref="B15:O15"/>
    <mergeCell ref="B24:O24"/>
    <mergeCell ref="B25:O25"/>
    <mergeCell ref="B26:O26"/>
    <mergeCell ref="B27:O27"/>
    <mergeCell ref="B18:O18"/>
    <mergeCell ref="B19:O19"/>
    <mergeCell ref="B20:O20"/>
    <mergeCell ref="B21:O21"/>
    <mergeCell ref="B22:O22"/>
    <mergeCell ref="B23:O2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33"/>
  <sheetViews>
    <sheetView workbookViewId="0">
      <selection activeCell="B14" sqref="B14:O14"/>
    </sheetView>
  </sheetViews>
  <sheetFormatPr defaultRowHeight="12.75" x14ac:dyDescent="0.2"/>
  <cols>
    <col min="1" max="1" width="2.28515625" style="88" customWidth="1"/>
    <col min="2" max="2" width="1.7109375" style="88" customWidth="1"/>
    <col min="3" max="3" width="22.85546875" style="88" customWidth="1"/>
    <col min="4" max="6" width="10.7109375" style="88" customWidth="1"/>
    <col min="7" max="9" width="14.7109375" style="88" customWidth="1"/>
    <col min="10" max="10" width="9.140625" style="88" customWidth="1"/>
    <col min="11" max="11" width="12.42578125" style="88" customWidth="1"/>
    <col min="12" max="12" width="9.140625" style="88"/>
    <col min="13" max="13" width="9.140625" style="88" customWidth="1"/>
    <col min="14" max="14" width="9.5703125" style="88" customWidth="1"/>
    <col min="15" max="15" width="18.140625" style="88" customWidth="1"/>
    <col min="16" max="16384" width="9.140625" style="88"/>
  </cols>
  <sheetData>
    <row r="1" spans="2:18" x14ac:dyDescent="0.2">
      <c r="B1" s="498" t="s">
        <v>111</v>
      </c>
      <c r="C1" s="499"/>
      <c r="D1" s="499"/>
      <c r="E1" s="499"/>
      <c r="F1" s="499"/>
      <c r="G1" s="499"/>
      <c r="H1" s="499"/>
      <c r="I1" s="499"/>
      <c r="J1" s="500"/>
      <c r="K1" s="500"/>
      <c r="L1" s="500"/>
      <c r="M1" s="500"/>
      <c r="N1" s="500"/>
      <c r="O1" s="501"/>
    </row>
    <row r="2" spans="2:18" x14ac:dyDescent="0.2">
      <c r="B2" s="135"/>
      <c r="C2" s="136"/>
      <c r="D2" s="137"/>
      <c r="E2" s="138"/>
      <c r="F2" s="136"/>
      <c r="G2" s="136"/>
      <c r="H2" s="136"/>
      <c r="I2" s="139"/>
      <c r="J2" s="136" t="s">
        <v>112</v>
      </c>
      <c r="K2" s="140"/>
      <c r="L2" s="141"/>
      <c r="M2" s="142"/>
      <c r="N2" s="142"/>
      <c r="O2" s="143"/>
    </row>
    <row r="3" spans="2:18" ht="15.75" customHeight="1" x14ac:dyDescent="0.2">
      <c r="B3" s="502" t="s">
        <v>113</v>
      </c>
      <c r="C3" s="503"/>
      <c r="D3" s="503"/>
      <c r="E3" s="503"/>
      <c r="F3" s="503"/>
      <c r="G3" s="506" t="s">
        <v>114</v>
      </c>
      <c r="H3" s="507"/>
      <c r="I3" s="508"/>
      <c r="J3" s="509" t="s">
        <v>115</v>
      </c>
      <c r="K3" s="510"/>
      <c r="L3" s="511"/>
      <c r="M3" s="509" t="s">
        <v>116</v>
      </c>
      <c r="N3" s="510"/>
      <c r="O3" s="514"/>
    </row>
    <row r="4" spans="2:18" ht="31.5" customHeight="1" x14ac:dyDescent="0.2">
      <c r="B4" s="504"/>
      <c r="C4" s="505"/>
      <c r="D4" s="505"/>
      <c r="E4" s="505"/>
      <c r="F4" s="505"/>
      <c r="G4" s="145" t="s">
        <v>117</v>
      </c>
      <c r="H4" s="144" t="s">
        <v>118</v>
      </c>
      <c r="I4" s="144" t="s">
        <v>119</v>
      </c>
      <c r="J4" s="512"/>
      <c r="K4" s="512"/>
      <c r="L4" s="513"/>
      <c r="M4" s="515"/>
      <c r="N4" s="512"/>
      <c r="O4" s="516"/>
    </row>
    <row r="5" spans="2:18" ht="15.75" customHeight="1" x14ac:dyDescent="0.2">
      <c r="B5" s="495" t="s">
        <v>120</v>
      </c>
      <c r="C5" s="496"/>
      <c r="D5" s="496"/>
      <c r="E5" s="496"/>
      <c r="F5" s="496"/>
      <c r="G5" s="146">
        <v>1.4999999999999999E-2</v>
      </c>
      <c r="H5" s="146">
        <v>3.4500000000000003E-2</v>
      </c>
      <c r="I5" s="146">
        <v>4.4900000000000002E-2</v>
      </c>
      <c r="J5" s="479"/>
      <c r="K5" s="480"/>
      <c r="L5" s="480"/>
      <c r="M5" s="481" t="s">
        <v>121</v>
      </c>
      <c r="N5" s="482"/>
      <c r="O5" s="483"/>
    </row>
    <row r="6" spans="2:18" ht="15.75" customHeight="1" x14ac:dyDescent="0.2">
      <c r="B6" s="495" t="s">
        <v>122</v>
      </c>
      <c r="C6" s="496"/>
      <c r="D6" s="496"/>
      <c r="E6" s="496"/>
      <c r="F6" s="496"/>
      <c r="G6" s="146">
        <v>3.0000000000000001E-3</v>
      </c>
      <c r="H6" s="146">
        <v>4.7999999999999996E-3</v>
      </c>
      <c r="I6" s="146">
        <v>8.2000000000000007E-3</v>
      </c>
      <c r="J6" s="479"/>
      <c r="K6" s="480"/>
      <c r="L6" s="480"/>
      <c r="M6" s="481" t="s">
        <v>121</v>
      </c>
      <c r="N6" s="482"/>
      <c r="O6" s="483"/>
    </row>
    <row r="7" spans="2:18" ht="15.75" customHeight="1" x14ac:dyDescent="0.2">
      <c r="B7" s="495" t="s">
        <v>123</v>
      </c>
      <c r="C7" s="496"/>
      <c r="D7" s="496"/>
      <c r="E7" s="496"/>
      <c r="F7" s="496"/>
      <c r="G7" s="146">
        <v>5.5999999999999999E-3</v>
      </c>
      <c r="H7" s="146">
        <v>8.5000000000000006E-3</v>
      </c>
      <c r="I7" s="146">
        <v>8.8999999999999999E-3</v>
      </c>
      <c r="J7" s="479"/>
      <c r="K7" s="480"/>
      <c r="L7" s="480"/>
      <c r="M7" s="481" t="s">
        <v>121</v>
      </c>
      <c r="N7" s="482"/>
      <c r="O7" s="483"/>
    </row>
    <row r="8" spans="2:18" ht="15.75" customHeight="1" x14ac:dyDescent="0.2">
      <c r="B8" s="495" t="s">
        <v>124</v>
      </c>
      <c r="C8" s="496"/>
      <c r="D8" s="496"/>
      <c r="E8" s="496"/>
      <c r="F8" s="496"/>
      <c r="G8" s="146">
        <v>8.5000000000000006E-3</v>
      </c>
      <c r="H8" s="146">
        <v>8.5000000000000006E-3</v>
      </c>
      <c r="I8" s="146">
        <v>1.11E-2</v>
      </c>
      <c r="J8" s="479"/>
      <c r="K8" s="480"/>
      <c r="L8" s="480"/>
      <c r="M8" s="481" t="s">
        <v>121</v>
      </c>
      <c r="N8" s="482"/>
      <c r="O8" s="483"/>
    </row>
    <row r="9" spans="2:18" ht="15.75" customHeight="1" x14ac:dyDescent="0.2">
      <c r="B9" s="495" t="s">
        <v>125</v>
      </c>
      <c r="C9" s="496"/>
      <c r="D9" s="496"/>
      <c r="E9" s="496"/>
      <c r="F9" s="496"/>
      <c r="G9" s="146">
        <v>3.5000000000000003E-2</v>
      </c>
      <c r="H9" s="146">
        <v>5.11E-2</v>
      </c>
      <c r="I9" s="146">
        <v>6.2199999999999998E-2</v>
      </c>
      <c r="J9" s="479"/>
      <c r="K9" s="480"/>
      <c r="L9" s="480"/>
      <c r="M9" s="481" t="s">
        <v>121</v>
      </c>
      <c r="N9" s="482"/>
      <c r="O9" s="483"/>
    </row>
    <row r="10" spans="2:18" ht="15" customHeight="1" x14ac:dyDescent="0.2">
      <c r="B10" s="461" t="s">
        <v>126</v>
      </c>
      <c r="C10" s="462"/>
      <c r="D10" s="462"/>
      <c r="E10" s="462"/>
      <c r="F10" s="462"/>
      <c r="G10" s="462"/>
      <c r="H10" s="462"/>
      <c r="I10" s="497"/>
      <c r="J10" s="479"/>
      <c r="K10" s="480"/>
      <c r="L10" s="480"/>
      <c r="M10" s="481" t="s">
        <v>121</v>
      </c>
      <c r="N10" s="482"/>
      <c r="O10" s="483"/>
    </row>
    <row r="11" spans="2:18" ht="15" customHeight="1" x14ac:dyDescent="0.2">
      <c r="B11" s="461" t="s">
        <v>244</v>
      </c>
      <c r="C11" s="462"/>
      <c r="D11" s="462"/>
      <c r="E11" s="462"/>
      <c r="F11" s="462"/>
      <c r="G11" s="462"/>
      <c r="H11" s="462"/>
      <c r="I11" s="478"/>
      <c r="J11" s="473"/>
      <c r="K11" s="474"/>
      <c r="L11" s="474"/>
      <c r="M11" s="481" t="s">
        <v>386</v>
      </c>
      <c r="N11" s="482"/>
      <c r="O11" s="483"/>
    </row>
    <row r="12" spans="2:18" ht="15" customHeight="1" x14ac:dyDescent="0.2">
      <c r="B12" s="461" t="s">
        <v>127</v>
      </c>
      <c r="C12" s="462"/>
      <c r="D12" s="462"/>
      <c r="E12" s="462"/>
      <c r="F12" s="462"/>
      <c r="G12" s="462"/>
      <c r="H12" s="462"/>
      <c r="I12" s="478"/>
      <c r="J12" s="479"/>
      <c r="K12" s="480"/>
      <c r="L12" s="480"/>
      <c r="M12" s="481" t="s">
        <v>128</v>
      </c>
      <c r="N12" s="482"/>
      <c r="O12" s="483"/>
      <c r="R12" s="147"/>
    </row>
    <row r="13" spans="2:18" ht="27.75" customHeight="1" x14ac:dyDescent="0.2">
      <c r="B13" s="484" t="s">
        <v>145</v>
      </c>
      <c r="C13" s="485"/>
      <c r="D13" s="485"/>
      <c r="E13" s="485"/>
      <c r="F13" s="485"/>
      <c r="G13" s="485"/>
      <c r="H13" s="485"/>
      <c r="I13" s="486"/>
      <c r="J13" s="487">
        <f>((1+J5+J6+J7)*(1+J8)*(1+J9)/(1-J10-J11-J12))-1</f>
        <v>0</v>
      </c>
      <c r="K13" s="488"/>
      <c r="L13" s="488"/>
      <c r="M13" s="489" t="s">
        <v>121</v>
      </c>
      <c r="N13" s="490"/>
      <c r="O13" s="491"/>
    </row>
    <row r="14" spans="2:18" ht="15" customHeight="1" x14ac:dyDescent="0.2">
      <c r="B14" s="461" t="s">
        <v>130</v>
      </c>
      <c r="C14" s="462"/>
      <c r="D14" s="462"/>
      <c r="E14" s="462"/>
      <c r="F14" s="462"/>
      <c r="G14" s="462"/>
      <c r="H14" s="462"/>
      <c r="I14" s="462"/>
      <c r="J14" s="462"/>
      <c r="K14" s="462"/>
      <c r="L14" s="462"/>
      <c r="M14" s="462"/>
      <c r="N14" s="462"/>
      <c r="O14" s="463"/>
    </row>
    <row r="15" spans="2:18" ht="15" customHeight="1" x14ac:dyDescent="0.2">
      <c r="B15" s="492" t="s">
        <v>131</v>
      </c>
      <c r="C15" s="493"/>
      <c r="D15" s="493"/>
      <c r="E15" s="493"/>
      <c r="F15" s="493"/>
      <c r="G15" s="493"/>
      <c r="H15" s="493"/>
      <c r="I15" s="493"/>
      <c r="J15" s="493"/>
      <c r="K15" s="493"/>
      <c r="L15" s="493"/>
      <c r="M15" s="493"/>
      <c r="N15" s="493"/>
      <c r="O15" s="494"/>
    </row>
    <row r="16" spans="2:18" ht="15" customHeight="1" x14ac:dyDescent="0.2">
      <c r="B16" s="467" t="s">
        <v>132</v>
      </c>
      <c r="C16" s="468"/>
      <c r="D16" s="468"/>
      <c r="E16" s="468"/>
      <c r="F16" s="468"/>
      <c r="G16" s="468"/>
      <c r="H16" s="468"/>
      <c r="I16" s="468"/>
      <c r="J16" s="468"/>
      <c r="K16" s="468"/>
      <c r="L16" s="468"/>
      <c r="M16" s="468"/>
      <c r="N16" s="468"/>
      <c r="O16" s="469"/>
    </row>
    <row r="17" spans="2:15" x14ac:dyDescent="0.2">
      <c r="B17" s="148"/>
      <c r="C17" s="149"/>
      <c r="D17" s="149"/>
      <c r="E17" s="149"/>
      <c r="F17" s="149"/>
      <c r="G17" s="149"/>
      <c r="H17" s="149"/>
      <c r="I17" s="149"/>
      <c r="J17" s="149"/>
      <c r="K17" s="149"/>
      <c r="L17" s="149"/>
      <c r="M17" s="149"/>
      <c r="N17" s="149"/>
      <c r="O17" s="150"/>
    </row>
    <row r="18" spans="2:15" ht="15" customHeight="1" x14ac:dyDescent="0.2">
      <c r="B18" s="461" t="s">
        <v>133</v>
      </c>
      <c r="C18" s="462"/>
      <c r="D18" s="462"/>
      <c r="E18" s="462"/>
      <c r="F18" s="462"/>
      <c r="G18" s="462"/>
      <c r="H18" s="462"/>
      <c r="I18" s="462"/>
      <c r="J18" s="462"/>
      <c r="K18" s="462"/>
      <c r="L18" s="462"/>
      <c r="M18" s="462"/>
      <c r="N18" s="462"/>
      <c r="O18" s="463"/>
    </row>
    <row r="19" spans="2:15" ht="15" customHeight="1" x14ac:dyDescent="0.2">
      <c r="B19" s="461" t="s">
        <v>134</v>
      </c>
      <c r="C19" s="462"/>
      <c r="D19" s="462"/>
      <c r="E19" s="462"/>
      <c r="F19" s="462"/>
      <c r="G19" s="462"/>
      <c r="H19" s="462"/>
      <c r="I19" s="462"/>
      <c r="J19" s="462"/>
      <c r="K19" s="462"/>
      <c r="L19" s="462"/>
      <c r="M19" s="462"/>
      <c r="N19" s="462"/>
      <c r="O19" s="463"/>
    </row>
    <row r="20" spans="2:15" ht="15" customHeight="1" x14ac:dyDescent="0.2">
      <c r="B20" s="461" t="s">
        <v>135</v>
      </c>
      <c r="C20" s="462"/>
      <c r="D20" s="462"/>
      <c r="E20" s="462"/>
      <c r="F20" s="462"/>
      <c r="G20" s="462"/>
      <c r="H20" s="462"/>
      <c r="I20" s="462"/>
      <c r="J20" s="462"/>
      <c r="K20" s="462"/>
      <c r="L20" s="462"/>
      <c r="M20" s="462"/>
      <c r="N20" s="462"/>
      <c r="O20" s="463"/>
    </row>
    <row r="21" spans="2:15" ht="15" customHeight="1" x14ac:dyDescent="0.2">
      <c r="B21" s="461" t="s">
        <v>136</v>
      </c>
      <c r="C21" s="462"/>
      <c r="D21" s="462"/>
      <c r="E21" s="462"/>
      <c r="F21" s="462"/>
      <c r="G21" s="462"/>
      <c r="H21" s="462"/>
      <c r="I21" s="462"/>
      <c r="J21" s="462"/>
      <c r="K21" s="462"/>
      <c r="L21" s="462"/>
      <c r="M21" s="462"/>
      <c r="N21" s="462"/>
      <c r="O21" s="463"/>
    </row>
    <row r="22" spans="2:15" ht="15" customHeight="1" x14ac:dyDescent="0.2">
      <c r="B22" s="461" t="s">
        <v>137</v>
      </c>
      <c r="C22" s="462"/>
      <c r="D22" s="462"/>
      <c r="E22" s="462"/>
      <c r="F22" s="462"/>
      <c r="G22" s="462"/>
      <c r="H22" s="462"/>
      <c r="I22" s="462"/>
      <c r="J22" s="462"/>
      <c r="K22" s="462"/>
      <c r="L22" s="462"/>
      <c r="M22" s="462"/>
      <c r="N22" s="462"/>
      <c r="O22" s="463"/>
    </row>
    <row r="23" spans="2:15" ht="15" customHeight="1" x14ac:dyDescent="0.2">
      <c r="B23" s="461" t="s">
        <v>138</v>
      </c>
      <c r="C23" s="462"/>
      <c r="D23" s="462"/>
      <c r="E23" s="462"/>
      <c r="F23" s="462"/>
      <c r="G23" s="462"/>
      <c r="H23" s="462"/>
      <c r="I23" s="462"/>
      <c r="J23" s="462"/>
      <c r="K23" s="462"/>
      <c r="L23" s="462"/>
      <c r="M23" s="462"/>
      <c r="N23" s="462"/>
      <c r="O23" s="463"/>
    </row>
    <row r="24" spans="2:15" ht="15" customHeight="1" x14ac:dyDescent="0.2">
      <c r="B24" s="461" t="s">
        <v>139</v>
      </c>
      <c r="C24" s="462"/>
      <c r="D24" s="462"/>
      <c r="E24" s="462"/>
      <c r="F24" s="462"/>
      <c r="G24" s="462"/>
      <c r="H24" s="462"/>
      <c r="I24" s="462"/>
      <c r="J24" s="462"/>
      <c r="K24" s="462"/>
      <c r="L24" s="462"/>
      <c r="M24" s="462"/>
      <c r="N24" s="462"/>
      <c r="O24" s="463"/>
    </row>
    <row r="25" spans="2:15" ht="15" customHeight="1" x14ac:dyDescent="0.2">
      <c r="B25" s="461" t="s">
        <v>140</v>
      </c>
      <c r="C25" s="462"/>
      <c r="D25" s="462"/>
      <c r="E25" s="462"/>
      <c r="F25" s="462"/>
      <c r="G25" s="462"/>
      <c r="H25" s="462"/>
      <c r="I25" s="462"/>
      <c r="J25" s="462"/>
      <c r="K25" s="462"/>
      <c r="L25" s="462"/>
      <c r="M25" s="462"/>
      <c r="N25" s="462"/>
      <c r="O25" s="463"/>
    </row>
    <row r="26" spans="2:15" ht="15" customHeight="1" x14ac:dyDescent="0.2">
      <c r="B26" s="461" t="s">
        <v>141</v>
      </c>
      <c r="C26" s="462"/>
      <c r="D26" s="462"/>
      <c r="E26" s="462"/>
      <c r="F26" s="462"/>
      <c r="G26" s="462"/>
      <c r="H26" s="462"/>
      <c r="I26" s="462"/>
      <c r="J26" s="462"/>
      <c r="K26" s="462"/>
      <c r="L26" s="462"/>
      <c r="M26" s="462"/>
      <c r="N26" s="462"/>
      <c r="O26" s="463"/>
    </row>
    <row r="27" spans="2:15" ht="15" customHeight="1" x14ac:dyDescent="0.2">
      <c r="B27" s="464" t="s">
        <v>142</v>
      </c>
      <c r="C27" s="465"/>
      <c r="D27" s="465"/>
      <c r="E27" s="465"/>
      <c r="F27" s="465"/>
      <c r="G27" s="465"/>
      <c r="H27" s="465"/>
      <c r="I27" s="465"/>
      <c r="J27" s="465"/>
      <c r="K27" s="465"/>
      <c r="L27" s="465"/>
      <c r="M27" s="465"/>
      <c r="N27" s="465"/>
      <c r="O27" s="466"/>
    </row>
    <row r="28" spans="2:15" x14ac:dyDescent="0.2">
      <c r="B28" s="151"/>
      <c r="C28" s="152"/>
      <c r="D28" s="152"/>
      <c r="E28" s="152"/>
      <c r="F28" s="152"/>
      <c r="G28" s="153"/>
      <c r="H28" s="153"/>
      <c r="I28" s="153"/>
      <c r="J28" s="153"/>
      <c r="K28" s="154"/>
      <c r="L28" s="155"/>
      <c r="M28" s="156"/>
      <c r="N28" s="156"/>
      <c r="O28" s="157"/>
    </row>
    <row r="29" spans="2:15" x14ac:dyDescent="0.2">
      <c r="B29" s="158" t="s">
        <v>143</v>
      </c>
      <c r="C29" s="159"/>
      <c r="D29" s="159"/>
      <c r="E29" s="159"/>
      <c r="F29" s="159"/>
      <c r="G29" s="159"/>
      <c r="H29" s="159"/>
      <c r="I29" s="159"/>
      <c r="J29" s="159"/>
      <c r="K29" s="159"/>
      <c r="L29" s="159"/>
      <c r="M29" s="159"/>
      <c r="N29" s="159"/>
      <c r="O29" s="160"/>
    </row>
    <row r="30" spans="2:15" x14ac:dyDescent="0.2">
      <c r="B30" s="158" t="s">
        <v>144</v>
      </c>
      <c r="C30" s="161"/>
      <c r="D30" s="162"/>
      <c r="E30" s="163"/>
      <c r="F30" s="163"/>
      <c r="G30" s="164"/>
      <c r="H30" s="164"/>
      <c r="I30" s="163"/>
      <c r="J30" s="163"/>
      <c r="K30" s="163"/>
      <c r="L30" s="164"/>
      <c r="M30" s="165"/>
      <c r="N30" s="165"/>
      <c r="O30" s="166"/>
    </row>
    <row r="31" spans="2:15" x14ac:dyDescent="0.2">
      <c r="B31" s="158" t="s">
        <v>415</v>
      </c>
      <c r="C31" s="161"/>
      <c r="D31" s="162"/>
      <c r="E31" s="163"/>
      <c r="F31" s="163"/>
      <c r="G31" s="164"/>
      <c r="H31" s="164"/>
      <c r="I31" s="163"/>
      <c r="J31" s="163"/>
      <c r="K31" s="163"/>
      <c r="L31" s="164"/>
      <c r="M31" s="165"/>
      <c r="N31" s="165"/>
      <c r="O31" s="166"/>
    </row>
    <row r="32" spans="2:15" ht="13.5" thickBot="1" x14ac:dyDescent="0.25">
      <c r="B32" s="167"/>
      <c r="C32" s="168"/>
      <c r="D32" s="169"/>
      <c r="E32" s="170"/>
      <c r="F32" s="170"/>
      <c r="G32" s="171"/>
      <c r="H32" s="171"/>
      <c r="I32" s="170"/>
      <c r="J32" s="170"/>
      <c r="K32" s="170"/>
      <c r="L32" s="171"/>
      <c r="M32" s="172"/>
      <c r="N32" s="172"/>
      <c r="O32" s="173"/>
    </row>
    <row r="33" ht="13.5" thickTop="1" x14ac:dyDescent="0.2"/>
  </sheetData>
  <mergeCells count="45">
    <mergeCell ref="B1:O1"/>
    <mergeCell ref="B3:F4"/>
    <mergeCell ref="G3:I3"/>
    <mergeCell ref="J3:L4"/>
    <mergeCell ref="M3:O4"/>
    <mergeCell ref="B5:F5"/>
    <mergeCell ref="J5:L5"/>
    <mergeCell ref="M5:O5"/>
    <mergeCell ref="B6:F6"/>
    <mergeCell ref="J6:L6"/>
    <mergeCell ref="M6:O6"/>
    <mergeCell ref="B7:F7"/>
    <mergeCell ref="J7:L7"/>
    <mergeCell ref="M7:O7"/>
    <mergeCell ref="B8:F8"/>
    <mergeCell ref="J8:L8"/>
    <mergeCell ref="M8:O8"/>
    <mergeCell ref="B9:F9"/>
    <mergeCell ref="J9:L9"/>
    <mergeCell ref="M9:O9"/>
    <mergeCell ref="B10:I10"/>
    <mergeCell ref="J10:L10"/>
    <mergeCell ref="M10:O10"/>
    <mergeCell ref="B16:O16"/>
    <mergeCell ref="B11:I11"/>
    <mergeCell ref="J11:L11"/>
    <mergeCell ref="M11:O11"/>
    <mergeCell ref="B12:I12"/>
    <mergeCell ref="J12:L12"/>
    <mergeCell ref="M12:O12"/>
    <mergeCell ref="B13:I13"/>
    <mergeCell ref="J13:L13"/>
    <mergeCell ref="M13:O13"/>
    <mergeCell ref="B14:O14"/>
    <mergeCell ref="B15:O15"/>
    <mergeCell ref="B24:O24"/>
    <mergeCell ref="B25:O25"/>
    <mergeCell ref="B26:O26"/>
    <mergeCell ref="B27:O27"/>
    <mergeCell ref="B18:O18"/>
    <mergeCell ref="B19:O19"/>
    <mergeCell ref="B20:O20"/>
    <mergeCell ref="B21:O21"/>
    <mergeCell ref="B22:O22"/>
    <mergeCell ref="B23:O2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0"/>
  <sheetViews>
    <sheetView workbookViewId="0">
      <selection activeCell="E30" sqref="E30"/>
    </sheetView>
  </sheetViews>
  <sheetFormatPr defaultRowHeight="12.75" x14ac:dyDescent="0.2"/>
  <cols>
    <col min="1" max="1" width="9.140625" style="88"/>
    <col min="2" max="2" width="66.85546875" style="88" customWidth="1"/>
    <col min="3" max="3" width="21.85546875" style="88" customWidth="1"/>
    <col min="4" max="16384" width="9.140625" style="88"/>
  </cols>
  <sheetData>
    <row r="1" spans="1:3" ht="13.5" thickBot="1" x14ac:dyDescent="0.25">
      <c r="A1" s="537" t="s">
        <v>173</v>
      </c>
      <c r="B1" s="538"/>
      <c r="C1" s="539"/>
    </row>
    <row r="2" spans="1:3" x14ac:dyDescent="0.2">
      <c r="A2" s="287" t="s">
        <v>174</v>
      </c>
      <c r="B2" s="288" t="s">
        <v>174</v>
      </c>
      <c r="C2" s="289" t="s">
        <v>175</v>
      </c>
    </row>
    <row r="3" spans="1:3" ht="38.25" x14ac:dyDescent="0.2">
      <c r="A3" s="290" t="s">
        <v>2</v>
      </c>
      <c r="B3" s="291" t="s">
        <v>176</v>
      </c>
      <c r="C3" s="292">
        <v>20000</v>
      </c>
    </row>
    <row r="4" spans="1:3" ht="13.5" thickBot="1" x14ac:dyDescent="0.25">
      <c r="A4" s="293" t="s">
        <v>4</v>
      </c>
      <c r="B4" s="294" t="s">
        <v>416</v>
      </c>
      <c r="C4" s="301">
        <f>BDImaterial</f>
        <v>0</v>
      </c>
    </row>
    <row r="5" spans="1:3" ht="13.5" thickBot="1" x14ac:dyDescent="0.25">
      <c r="A5" s="295" t="s">
        <v>6</v>
      </c>
      <c r="B5" s="296" t="s">
        <v>177</v>
      </c>
      <c r="C5" s="297">
        <f>(C3*(1+C4))</f>
        <v>20000</v>
      </c>
    </row>
    <row r="6" spans="1:3" x14ac:dyDescent="0.2">
      <c r="A6" s="540" t="s">
        <v>178</v>
      </c>
      <c r="B6" s="541"/>
      <c r="C6" s="542"/>
    </row>
    <row r="7" spans="1:3" x14ac:dyDescent="0.2">
      <c r="A7" s="298" t="s">
        <v>174</v>
      </c>
      <c r="B7" s="299" t="s">
        <v>174</v>
      </c>
      <c r="C7" s="300" t="s">
        <v>175</v>
      </c>
    </row>
    <row r="8" spans="1:3" ht="25.5" x14ac:dyDescent="0.2">
      <c r="A8" s="290" t="s">
        <v>8</v>
      </c>
      <c r="B8" s="291" t="s">
        <v>179</v>
      </c>
      <c r="C8" s="292">
        <v>15000</v>
      </c>
    </row>
    <row r="9" spans="1:3" ht="13.5" thickBot="1" x14ac:dyDescent="0.25">
      <c r="A9" s="293" t="s">
        <v>11</v>
      </c>
      <c r="B9" s="294" t="s">
        <v>180</v>
      </c>
      <c r="C9" s="301">
        <f>BDIservico</f>
        <v>0</v>
      </c>
    </row>
    <row r="10" spans="1:3" ht="13.5" thickBot="1" x14ac:dyDescent="0.25">
      <c r="A10" s="295" t="s">
        <v>14</v>
      </c>
      <c r="B10" s="296" t="s">
        <v>181</v>
      </c>
      <c r="C10" s="297">
        <f>(C8*(1+C9))</f>
        <v>15000</v>
      </c>
    </row>
  </sheetData>
  <mergeCells count="2">
    <mergeCell ref="A1:C1"/>
    <mergeCell ref="A6:C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
  <sheetViews>
    <sheetView workbookViewId="0">
      <pane ySplit="2" topLeftCell="A3" activePane="bottomLeft" state="frozen"/>
      <selection pane="bottomLeft" activeCell="A13" sqref="A13:G13"/>
    </sheetView>
  </sheetViews>
  <sheetFormatPr defaultColWidth="33.140625" defaultRowHeight="12.75" x14ac:dyDescent="0.2"/>
  <cols>
    <col min="1" max="1" width="3.140625" style="88" bestFit="1" customWidth="1"/>
    <col min="2" max="2" width="69.85546875" style="88" bestFit="1" customWidth="1"/>
    <col min="3" max="3" width="20.42578125" style="88" bestFit="1" customWidth="1"/>
    <col min="4" max="4" width="5.5703125" style="88" bestFit="1" customWidth="1"/>
    <col min="5" max="5" width="6.28515625" style="88" bestFit="1" customWidth="1"/>
    <col min="6" max="6" width="10.140625" style="88" bestFit="1" customWidth="1"/>
    <col min="7" max="7" width="11.7109375" style="88" bestFit="1" customWidth="1"/>
    <col min="8" max="8" width="11.85546875" style="88" customWidth="1"/>
    <col min="9" max="9" width="12.85546875" style="88" customWidth="1"/>
    <col min="10" max="10" width="12.42578125" style="88" customWidth="1"/>
    <col min="11" max="16384" width="33.140625" style="88"/>
  </cols>
  <sheetData>
    <row r="1" spans="1:9" x14ac:dyDescent="0.2">
      <c r="A1" s="523" t="s">
        <v>146</v>
      </c>
      <c r="B1" s="524"/>
      <c r="C1" s="524"/>
      <c r="D1" s="524"/>
      <c r="E1" s="524"/>
      <c r="F1" s="524"/>
      <c r="G1" s="524"/>
      <c r="H1" s="524"/>
      <c r="I1" s="525"/>
    </row>
    <row r="2" spans="1:9" ht="25.5" x14ac:dyDescent="0.2">
      <c r="A2" s="174" t="s">
        <v>100</v>
      </c>
      <c r="B2" s="175"/>
      <c r="C2" s="175" t="s">
        <v>147</v>
      </c>
      <c r="D2" s="175" t="s">
        <v>148</v>
      </c>
      <c r="E2" s="175" t="s">
        <v>149</v>
      </c>
      <c r="F2" s="176" t="s">
        <v>150</v>
      </c>
      <c r="G2" s="175" t="s">
        <v>151</v>
      </c>
      <c r="H2" s="175" t="s">
        <v>288</v>
      </c>
      <c r="I2" s="278" t="s">
        <v>152</v>
      </c>
    </row>
    <row r="3" spans="1:9" x14ac:dyDescent="0.2">
      <c r="A3" s="279"/>
      <c r="B3" s="176" t="s">
        <v>153</v>
      </c>
      <c r="C3" s="177"/>
      <c r="D3" s="177"/>
      <c r="E3" s="177"/>
      <c r="F3" s="177"/>
      <c r="G3" s="177"/>
      <c r="H3" s="177"/>
      <c r="I3" s="280"/>
    </row>
    <row r="4" spans="1:9" x14ac:dyDescent="0.2">
      <c r="A4" s="281">
        <v>1</v>
      </c>
      <c r="B4" s="178" t="s">
        <v>292</v>
      </c>
      <c r="C4" s="179" t="s">
        <v>154</v>
      </c>
      <c r="D4" s="180"/>
      <c r="E4" s="56"/>
      <c r="F4" s="188">
        <v>30</v>
      </c>
      <c r="G4" s="181">
        <v>0</v>
      </c>
      <c r="H4" s="181">
        <f>G4*F4</f>
        <v>0</v>
      </c>
      <c r="I4" s="282">
        <f>H4*2</f>
        <v>0</v>
      </c>
    </row>
    <row r="5" spans="1:9" ht="25.5" x14ac:dyDescent="0.2">
      <c r="A5" s="283">
        <v>2</v>
      </c>
      <c r="B5" s="178" t="s">
        <v>155</v>
      </c>
      <c r="C5" s="179" t="s">
        <v>154</v>
      </c>
      <c r="D5" s="180"/>
      <c r="E5" s="56"/>
      <c r="F5" s="189">
        <v>10</v>
      </c>
      <c r="G5" s="181">
        <v>0</v>
      </c>
      <c r="H5" s="181">
        <f t="shared" ref="H5:H11" si="0">G5*F5</f>
        <v>0</v>
      </c>
      <c r="I5" s="282">
        <f t="shared" ref="I5:I11" si="1">H5*2</f>
        <v>0</v>
      </c>
    </row>
    <row r="6" spans="1:9" x14ac:dyDescent="0.2">
      <c r="A6" s="283">
        <v>3</v>
      </c>
      <c r="B6" s="178" t="s">
        <v>156</v>
      </c>
      <c r="C6" s="179" t="s">
        <v>157</v>
      </c>
      <c r="D6" s="182"/>
      <c r="E6" s="183"/>
      <c r="F6" s="189">
        <v>10</v>
      </c>
      <c r="G6" s="181">
        <v>0</v>
      </c>
      <c r="H6" s="181">
        <f t="shared" si="0"/>
        <v>0</v>
      </c>
      <c r="I6" s="282">
        <f t="shared" si="1"/>
        <v>0</v>
      </c>
    </row>
    <row r="7" spans="1:9" x14ac:dyDescent="0.2">
      <c r="A7" s="283">
        <v>4</v>
      </c>
      <c r="B7" s="178" t="s">
        <v>158</v>
      </c>
      <c r="C7" s="179" t="s">
        <v>154</v>
      </c>
      <c r="D7" s="180"/>
      <c r="E7" s="56"/>
      <c r="F7" s="189">
        <v>5</v>
      </c>
      <c r="G7" s="181">
        <v>0</v>
      </c>
      <c r="H7" s="181">
        <f t="shared" si="0"/>
        <v>0</v>
      </c>
      <c r="I7" s="282">
        <f t="shared" si="1"/>
        <v>0</v>
      </c>
    </row>
    <row r="8" spans="1:9" x14ac:dyDescent="0.2">
      <c r="A8" s="283">
        <v>5</v>
      </c>
      <c r="B8" s="178" t="s">
        <v>239</v>
      </c>
      <c r="C8" s="179" t="s">
        <v>154</v>
      </c>
      <c r="D8" s="182"/>
      <c r="E8" s="56"/>
      <c r="F8" s="189">
        <v>5</v>
      </c>
      <c r="G8" s="181">
        <v>0</v>
      </c>
      <c r="H8" s="181">
        <f t="shared" si="0"/>
        <v>0</v>
      </c>
      <c r="I8" s="282">
        <f t="shared" si="1"/>
        <v>0</v>
      </c>
    </row>
    <row r="9" spans="1:9" x14ac:dyDescent="0.2">
      <c r="A9" s="283">
        <v>6</v>
      </c>
      <c r="B9" s="184" t="s">
        <v>285</v>
      </c>
      <c r="C9" s="179" t="s">
        <v>159</v>
      </c>
      <c r="D9" s="182"/>
      <c r="E9" s="183"/>
      <c r="F9" s="189">
        <v>5</v>
      </c>
      <c r="G9" s="181">
        <v>0</v>
      </c>
      <c r="H9" s="181">
        <f t="shared" si="0"/>
        <v>0</v>
      </c>
      <c r="I9" s="282">
        <f t="shared" si="1"/>
        <v>0</v>
      </c>
    </row>
    <row r="10" spans="1:9" x14ac:dyDescent="0.2">
      <c r="A10" s="283">
        <f t="shared" ref="A10" si="2">A9+1</f>
        <v>7</v>
      </c>
      <c r="B10" s="184" t="s">
        <v>160</v>
      </c>
      <c r="C10" s="179" t="s">
        <v>161</v>
      </c>
      <c r="D10" s="182"/>
      <c r="E10" s="56"/>
      <c r="F10" s="189">
        <v>10</v>
      </c>
      <c r="G10" s="181">
        <v>0</v>
      </c>
      <c r="H10" s="181">
        <f t="shared" si="0"/>
        <v>0</v>
      </c>
      <c r="I10" s="282">
        <f t="shared" si="1"/>
        <v>0</v>
      </c>
    </row>
    <row r="11" spans="1:9" x14ac:dyDescent="0.2">
      <c r="A11" s="283">
        <v>8</v>
      </c>
      <c r="B11" s="184" t="s">
        <v>162</v>
      </c>
      <c r="C11" s="179" t="s">
        <v>154</v>
      </c>
      <c r="D11" s="182"/>
      <c r="E11" s="56"/>
      <c r="F11" s="189">
        <v>120</v>
      </c>
      <c r="G11" s="181">
        <v>0</v>
      </c>
      <c r="H11" s="181">
        <f t="shared" si="0"/>
        <v>0</v>
      </c>
      <c r="I11" s="282">
        <f t="shared" si="1"/>
        <v>0</v>
      </c>
    </row>
    <row r="12" spans="1:9" x14ac:dyDescent="0.2">
      <c r="A12" s="283">
        <v>9</v>
      </c>
      <c r="B12" s="184" t="s">
        <v>238</v>
      </c>
      <c r="C12" s="179" t="s">
        <v>157</v>
      </c>
      <c r="D12" s="180"/>
      <c r="E12" s="56"/>
      <c r="F12" s="189">
        <v>25</v>
      </c>
      <c r="G12" s="181">
        <v>0</v>
      </c>
      <c r="H12" s="181">
        <f t="shared" ref="H12" si="3">G12*F12</f>
        <v>0</v>
      </c>
      <c r="I12" s="282">
        <f t="shared" ref="I12" si="4">H12*2</f>
        <v>0</v>
      </c>
    </row>
    <row r="13" spans="1:9" ht="12.75" customHeight="1" x14ac:dyDescent="0.2">
      <c r="A13" s="517" t="s">
        <v>382</v>
      </c>
      <c r="B13" s="518"/>
      <c r="C13" s="518"/>
      <c r="D13" s="518"/>
      <c r="E13" s="518"/>
      <c r="F13" s="518"/>
      <c r="G13" s="519"/>
      <c r="H13" s="275"/>
      <c r="I13" s="185">
        <f>SUM(I4:I12)</f>
        <v>0</v>
      </c>
    </row>
    <row r="14" spans="1:9" ht="12.75" customHeight="1" x14ac:dyDescent="0.2">
      <c r="A14" s="520" t="s">
        <v>163</v>
      </c>
      <c r="B14" s="521"/>
      <c r="C14" s="521"/>
      <c r="D14" s="521"/>
      <c r="E14" s="521"/>
      <c r="F14" s="521"/>
      <c r="G14" s="522"/>
      <c r="H14" s="276"/>
      <c r="I14" s="186">
        <f>I13/24</f>
        <v>0</v>
      </c>
    </row>
    <row r="15" spans="1:9" ht="13.5" customHeight="1" thickBot="1" x14ac:dyDescent="0.25">
      <c r="A15" s="526" t="s">
        <v>164</v>
      </c>
      <c r="B15" s="527"/>
      <c r="C15" s="527"/>
      <c r="D15" s="527"/>
      <c r="E15" s="527"/>
      <c r="F15" s="527"/>
      <c r="G15" s="528"/>
      <c r="H15" s="277"/>
      <c r="I15" s="187">
        <f>I14/5</f>
        <v>0</v>
      </c>
    </row>
  </sheetData>
  <sortState xmlns:xlrd2="http://schemas.microsoft.com/office/spreadsheetml/2017/richdata2" ref="B4:J17">
    <sortCondition ref="B4"/>
  </sortState>
  <mergeCells count="4">
    <mergeCell ref="A13:G13"/>
    <mergeCell ref="A14:G14"/>
    <mergeCell ref="A1:I1"/>
    <mergeCell ref="A15:G15"/>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3"/>
  <sheetViews>
    <sheetView zoomScaleNormal="100" workbookViewId="0">
      <pane xSplit="3" ySplit="1" topLeftCell="D2" activePane="bottomRight" state="frozen"/>
      <selection pane="topRight" activeCell="D1" sqref="D1"/>
      <selection pane="bottomLeft" activeCell="A5" sqref="A5"/>
      <selection pane="bottomRight" activeCell="F65" sqref="F65"/>
    </sheetView>
  </sheetViews>
  <sheetFormatPr defaultRowHeight="12.75" x14ac:dyDescent="0.2"/>
  <cols>
    <col min="1" max="1" width="5.140625" style="88" customWidth="1"/>
    <col min="2" max="2" width="85.42578125" style="88" bestFit="1" customWidth="1"/>
    <col min="3" max="3" width="9" style="88" customWidth="1"/>
    <col min="4" max="4" width="11.28515625" style="78" customWidth="1"/>
    <col min="5" max="5" width="11" style="88" bestFit="1" customWidth="1"/>
    <col min="6" max="6" width="14.140625" style="88" customWidth="1"/>
    <col min="7" max="7" width="10.7109375" style="88" customWidth="1"/>
    <col min="8" max="8" width="13.42578125" style="88" bestFit="1" customWidth="1"/>
    <col min="9" max="9" width="10.85546875" style="88" customWidth="1"/>
    <col min="10" max="10" width="13.85546875" style="88" customWidth="1"/>
    <col min="11" max="11" width="2.7109375" style="88" customWidth="1"/>
    <col min="12" max="12" width="10" style="88" bestFit="1" customWidth="1"/>
    <col min="13" max="16384" width="9.140625" style="88"/>
  </cols>
  <sheetData>
    <row r="1" spans="1:12" ht="12.75" customHeight="1" x14ac:dyDescent="0.2">
      <c r="B1" s="264" t="s">
        <v>318</v>
      </c>
      <c r="C1" s="264"/>
      <c r="D1" s="264"/>
      <c r="E1" s="264"/>
      <c r="F1" s="264"/>
      <c r="G1" s="264"/>
      <c r="H1" s="264"/>
      <c r="I1" s="264"/>
      <c r="J1" s="264"/>
    </row>
    <row r="2" spans="1:12" ht="38.25" x14ac:dyDescent="0.2">
      <c r="A2" s="265" t="s">
        <v>319</v>
      </c>
      <c r="B2" s="265" t="s">
        <v>320</v>
      </c>
      <c r="C2" s="265" t="s">
        <v>321</v>
      </c>
      <c r="D2" s="265" t="s">
        <v>322</v>
      </c>
      <c r="E2" s="265" t="s">
        <v>323</v>
      </c>
      <c r="F2" s="265" t="s">
        <v>324</v>
      </c>
      <c r="G2" s="265" t="s">
        <v>325</v>
      </c>
      <c r="H2" s="265" t="s">
        <v>326</v>
      </c>
      <c r="I2" s="265" t="s">
        <v>327</v>
      </c>
      <c r="J2" s="265" t="s">
        <v>328</v>
      </c>
      <c r="L2" s="124"/>
    </row>
    <row r="3" spans="1:12" x14ac:dyDescent="0.2">
      <c r="A3" s="265"/>
      <c r="B3" s="321" t="s">
        <v>329</v>
      </c>
      <c r="C3" s="265"/>
      <c r="D3" s="265"/>
      <c r="E3" s="265" t="s">
        <v>2</v>
      </c>
      <c r="F3" s="265" t="s">
        <v>4</v>
      </c>
      <c r="G3" s="265" t="s">
        <v>6</v>
      </c>
      <c r="H3" s="265" t="s">
        <v>330</v>
      </c>
      <c r="I3" s="265" t="s">
        <v>11</v>
      </c>
      <c r="J3" s="265" t="s">
        <v>14</v>
      </c>
      <c r="L3" s="124"/>
    </row>
    <row r="4" spans="1:12" x14ac:dyDescent="0.2">
      <c r="A4" s="83">
        <v>1</v>
      </c>
      <c r="B4" s="2" t="s">
        <v>410</v>
      </c>
      <c r="C4" s="83">
        <v>4</v>
      </c>
      <c r="D4" s="322">
        <v>0</v>
      </c>
      <c r="E4" s="322">
        <f t="shared" ref="E4:E59" si="0">C4*D4</f>
        <v>0</v>
      </c>
      <c r="F4" s="322">
        <f t="shared" ref="F4:F59" si="1">E4*0.05</f>
        <v>0</v>
      </c>
      <c r="G4" s="322">
        <f t="shared" ref="G4:G59" si="2">E4+F4</f>
        <v>0</v>
      </c>
      <c r="H4" s="322">
        <f t="shared" ref="H4:H59" si="3">E4*0.2</f>
        <v>0</v>
      </c>
      <c r="I4" s="323">
        <v>96</v>
      </c>
      <c r="J4" s="324">
        <f t="shared" ref="J4:J59" si="4">(G4-H4)/I4</f>
        <v>0</v>
      </c>
      <c r="L4" s="325"/>
    </row>
    <row r="5" spans="1:12" x14ac:dyDescent="0.2">
      <c r="A5" s="83">
        <v>2</v>
      </c>
      <c r="B5" s="2" t="s">
        <v>392</v>
      </c>
      <c r="C5" s="83">
        <v>4</v>
      </c>
      <c r="D5" s="322">
        <v>0</v>
      </c>
      <c r="E5" s="322">
        <f t="shared" si="0"/>
        <v>0</v>
      </c>
      <c r="F5" s="322">
        <f t="shared" si="1"/>
        <v>0</v>
      </c>
      <c r="G5" s="322">
        <f t="shared" si="2"/>
        <v>0</v>
      </c>
      <c r="H5" s="322">
        <f t="shared" si="3"/>
        <v>0</v>
      </c>
      <c r="I5" s="323">
        <v>96</v>
      </c>
      <c r="J5" s="324">
        <f t="shared" si="4"/>
        <v>0</v>
      </c>
      <c r="L5" s="325"/>
    </row>
    <row r="6" spans="1:12" x14ac:dyDescent="0.2">
      <c r="A6" s="83">
        <v>3</v>
      </c>
      <c r="B6" s="2" t="s">
        <v>411</v>
      </c>
      <c r="C6" s="83">
        <v>4</v>
      </c>
      <c r="D6" s="322">
        <v>0</v>
      </c>
      <c r="E6" s="322">
        <f t="shared" si="0"/>
        <v>0</v>
      </c>
      <c r="F6" s="322">
        <f t="shared" si="1"/>
        <v>0</v>
      </c>
      <c r="G6" s="322">
        <f t="shared" si="2"/>
        <v>0</v>
      </c>
      <c r="H6" s="322">
        <f t="shared" si="3"/>
        <v>0</v>
      </c>
      <c r="I6" s="323">
        <v>96</v>
      </c>
      <c r="J6" s="324">
        <f t="shared" si="4"/>
        <v>0</v>
      </c>
      <c r="L6" s="325"/>
    </row>
    <row r="7" spans="1:12" x14ac:dyDescent="0.2">
      <c r="A7" s="83">
        <v>4</v>
      </c>
      <c r="B7" s="2" t="s">
        <v>393</v>
      </c>
      <c r="C7" s="83">
        <v>4</v>
      </c>
      <c r="D7" s="322">
        <v>0</v>
      </c>
      <c r="E7" s="322">
        <f t="shared" si="0"/>
        <v>0</v>
      </c>
      <c r="F7" s="322">
        <f t="shared" si="1"/>
        <v>0</v>
      </c>
      <c r="G7" s="322">
        <f t="shared" si="2"/>
        <v>0</v>
      </c>
      <c r="H7" s="322">
        <f t="shared" si="3"/>
        <v>0</v>
      </c>
      <c r="I7" s="323">
        <v>96</v>
      </c>
      <c r="J7" s="324">
        <f t="shared" si="4"/>
        <v>0</v>
      </c>
      <c r="L7" s="325"/>
    </row>
    <row r="8" spans="1:12" x14ac:dyDescent="0.2">
      <c r="A8" s="83">
        <v>5</v>
      </c>
      <c r="B8" s="2" t="s">
        <v>394</v>
      </c>
      <c r="C8" s="83">
        <v>4</v>
      </c>
      <c r="D8" s="322">
        <v>0</v>
      </c>
      <c r="E8" s="322">
        <f t="shared" si="0"/>
        <v>0</v>
      </c>
      <c r="F8" s="322">
        <f t="shared" si="1"/>
        <v>0</v>
      </c>
      <c r="G8" s="322">
        <f t="shared" si="2"/>
        <v>0</v>
      </c>
      <c r="H8" s="322">
        <f t="shared" si="3"/>
        <v>0</v>
      </c>
      <c r="I8" s="323">
        <v>96</v>
      </c>
      <c r="J8" s="324">
        <f t="shared" si="4"/>
        <v>0</v>
      </c>
      <c r="L8" s="325"/>
    </row>
    <row r="9" spans="1:12" x14ac:dyDescent="0.2">
      <c r="A9" s="83">
        <v>6</v>
      </c>
      <c r="B9" s="2" t="s">
        <v>395</v>
      </c>
      <c r="C9" s="83">
        <v>4</v>
      </c>
      <c r="D9" s="322">
        <v>0</v>
      </c>
      <c r="E9" s="322">
        <f t="shared" si="0"/>
        <v>0</v>
      </c>
      <c r="F9" s="322">
        <f t="shared" si="1"/>
        <v>0</v>
      </c>
      <c r="G9" s="322">
        <f t="shared" si="2"/>
        <v>0</v>
      </c>
      <c r="H9" s="322">
        <f t="shared" si="3"/>
        <v>0</v>
      </c>
      <c r="I9" s="323">
        <v>96</v>
      </c>
      <c r="J9" s="324">
        <f t="shared" si="4"/>
        <v>0</v>
      </c>
      <c r="L9" s="325"/>
    </row>
    <row r="10" spans="1:12" x14ac:dyDescent="0.2">
      <c r="A10" s="83">
        <v>7</v>
      </c>
      <c r="B10" s="2" t="s">
        <v>396</v>
      </c>
      <c r="C10" s="83">
        <v>4</v>
      </c>
      <c r="D10" s="322">
        <v>0</v>
      </c>
      <c r="E10" s="322">
        <f t="shared" si="0"/>
        <v>0</v>
      </c>
      <c r="F10" s="322">
        <f t="shared" si="1"/>
        <v>0</v>
      </c>
      <c r="G10" s="322">
        <f t="shared" si="2"/>
        <v>0</v>
      </c>
      <c r="H10" s="322">
        <f t="shared" si="3"/>
        <v>0</v>
      </c>
      <c r="I10" s="323">
        <v>96</v>
      </c>
      <c r="J10" s="324">
        <f t="shared" si="4"/>
        <v>0</v>
      </c>
      <c r="L10" s="325"/>
    </row>
    <row r="11" spans="1:12" x14ac:dyDescent="0.2">
      <c r="A11" s="83">
        <v>8</v>
      </c>
      <c r="B11" s="2" t="s">
        <v>397</v>
      </c>
      <c r="C11" s="83">
        <v>4</v>
      </c>
      <c r="D11" s="322">
        <v>0</v>
      </c>
      <c r="E11" s="322">
        <f t="shared" si="0"/>
        <v>0</v>
      </c>
      <c r="F11" s="322">
        <f t="shared" si="1"/>
        <v>0</v>
      </c>
      <c r="G11" s="322">
        <f t="shared" si="2"/>
        <v>0</v>
      </c>
      <c r="H11" s="322">
        <f t="shared" si="3"/>
        <v>0</v>
      </c>
      <c r="I11" s="323">
        <v>96</v>
      </c>
      <c r="J11" s="324">
        <f t="shared" si="4"/>
        <v>0</v>
      </c>
      <c r="L11" s="325"/>
    </row>
    <row r="12" spans="1:12" x14ac:dyDescent="0.2">
      <c r="A12" s="83">
        <v>9</v>
      </c>
      <c r="B12" s="2" t="s">
        <v>398</v>
      </c>
      <c r="C12" s="83">
        <v>4</v>
      </c>
      <c r="D12" s="322">
        <v>0</v>
      </c>
      <c r="E12" s="322">
        <f t="shared" si="0"/>
        <v>0</v>
      </c>
      <c r="F12" s="322">
        <f t="shared" si="1"/>
        <v>0</v>
      </c>
      <c r="G12" s="322">
        <f t="shared" si="2"/>
        <v>0</v>
      </c>
      <c r="H12" s="322">
        <f t="shared" si="3"/>
        <v>0</v>
      </c>
      <c r="I12" s="323">
        <v>96</v>
      </c>
      <c r="J12" s="324">
        <f t="shared" si="4"/>
        <v>0</v>
      </c>
      <c r="L12" s="325"/>
    </row>
    <row r="13" spans="1:12" x14ac:dyDescent="0.2">
      <c r="A13" s="83">
        <v>10</v>
      </c>
      <c r="B13" s="2" t="s">
        <v>399</v>
      </c>
      <c r="C13" s="83">
        <v>4</v>
      </c>
      <c r="D13" s="322">
        <v>0</v>
      </c>
      <c r="E13" s="322">
        <f t="shared" si="0"/>
        <v>0</v>
      </c>
      <c r="F13" s="322">
        <f t="shared" si="1"/>
        <v>0</v>
      </c>
      <c r="G13" s="322">
        <f t="shared" si="2"/>
        <v>0</v>
      </c>
      <c r="H13" s="322">
        <f t="shared" si="3"/>
        <v>0</v>
      </c>
      <c r="I13" s="323">
        <v>96</v>
      </c>
      <c r="J13" s="324">
        <f t="shared" si="4"/>
        <v>0</v>
      </c>
      <c r="L13" s="325"/>
    </row>
    <row r="14" spans="1:12" x14ac:dyDescent="0.2">
      <c r="A14" s="83">
        <v>11</v>
      </c>
      <c r="B14" s="2" t="s">
        <v>400</v>
      </c>
      <c r="C14" s="83">
        <v>4</v>
      </c>
      <c r="D14" s="322">
        <v>0</v>
      </c>
      <c r="E14" s="322">
        <f t="shared" si="0"/>
        <v>0</v>
      </c>
      <c r="F14" s="322">
        <f t="shared" si="1"/>
        <v>0</v>
      </c>
      <c r="G14" s="322">
        <f t="shared" si="2"/>
        <v>0</v>
      </c>
      <c r="H14" s="322">
        <f t="shared" si="3"/>
        <v>0</v>
      </c>
      <c r="I14" s="323">
        <v>96</v>
      </c>
      <c r="J14" s="324">
        <f t="shared" si="4"/>
        <v>0</v>
      </c>
      <c r="L14" s="325"/>
    </row>
    <row r="15" spans="1:12" x14ac:dyDescent="0.2">
      <c r="A15" s="83">
        <v>12</v>
      </c>
      <c r="B15" s="2" t="s">
        <v>401</v>
      </c>
      <c r="C15" s="83">
        <v>4</v>
      </c>
      <c r="D15" s="322">
        <v>0</v>
      </c>
      <c r="E15" s="322">
        <f t="shared" si="0"/>
        <v>0</v>
      </c>
      <c r="F15" s="322">
        <f t="shared" si="1"/>
        <v>0</v>
      </c>
      <c r="G15" s="322">
        <f t="shared" si="2"/>
        <v>0</v>
      </c>
      <c r="H15" s="322">
        <f t="shared" si="3"/>
        <v>0</v>
      </c>
      <c r="I15" s="323">
        <v>96</v>
      </c>
      <c r="J15" s="324">
        <f t="shared" si="4"/>
        <v>0</v>
      </c>
      <c r="L15" s="325"/>
    </row>
    <row r="16" spans="1:12" x14ac:dyDescent="0.2">
      <c r="A16" s="83">
        <v>13</v>
      </c>
      <c r="B16" s="2" t="s">
        <v>402</v>
      </c>
      <c r="C16" s="83">
        <v>4</v>
      </c>
      <c r="D16" s="322">
        <v>0</v>
      </c>
      <c r="E16" s="322">
        <f t="shared" si="0"/>
        <v>0</v>
      </c>
      <c r="F16" s="322">
        <f t="shared" si="1"/>
        <v>0</v>
      </c>
      <c r="G16" s="322">
        <f t="shared" si="2"/>
        <v>0</v>
      </c>
      <c r="H16" s="322">
        <f t="shared" si="3"/>
        <v>0</v>
      </c>
      <c r="I16" s="323">
        <v>96</v>
      </c>
      <c r="J16" s="324">
        <f t="shared" si="4"/>
        <v>0</v>
      </c>
      <c r="L16" s="325"/>
    </row>
    <row r="17" spans="1:12" x14ac:dyDescent="0.2">
      <c r="A17" s="83">
        <v>14</v>
      </c>
      <c r="B17" s="2" t="s">
        <v>403</v>
      </c>
      <c r="C17" s="83">
        <v>4</v>
      </c>
      <c r="D17" s="322">
        <v>0</v>
      </c>
      <c r="E17" s="322">
        <f t="shared" si="0"/>
        <v>0</v>
      </c>
      <c r="F17" s="322">
        <f t="shared" si="1"/>
        <v>0</v>
      </c>
      <c r="G17" s="322">
        <f t="shared" si="2"/>
        <v>0</v>
      </c>
      <c r="H17" s="322">
        <f t="shared" si="3"/>
        <v>0</v>
      </c>
      <c r="I17" s="323">
        <v>96</v>
      </c>
      <c r="J17" s="324">
        <f t="shared" si="4"/>
        <v>0</v>
      </c>
      <c r="L17" s="325"/>
    </row>
    <row r="18" spans="1:12" x14ac:dyDescent="0.2">
      <c r="A18" s="83">
        <v>15</v>
      </c>
      <c r="B18" s="2" t="s">
        <v>404</v>
      </c>
      <c r="C18" s="83">
        <v>4</v>
      </c>
      <c r="D18" s="322">
        <v>0</v>
      </c>
      <c r="E18" s="322">
        <f t="shared" si="0"/>
        <v>0</v>
      </c>
      <c r="F18" s="322">
        <f t="shared" si="1"/>
        <v>0</v>
      </c>
      <c r="G18" s="322">
        <f t="shared" si="2"/>
        <v>0</v>
      </c>
      <c r="H18" s="322">
        <f t="shared" si="3"/>
        <v>0</v>
      </c>
      <c r="I18" s="323">
        <v>96</v>
      </c>
      <c r="J18" s="324">
        <f t="shared" si="4"/>
        <v>0</v>
      </c>
      <c r="L18" s="325"/>
    </row>
    <row r="19" spans="1:12" x14ac:dyDescent="0.2">
      <c r="A19" s="83">
        <v>16</v>
      </c>
      <c r="B19" s="2" t="s">
        <v>405</v>
      </c>
      <c r="C19" s="83">
        <v>4</v>
      </c>
      <c r="D19" s="322">
        <v>0</v>
      </c>
      <c r="E19" s="322">
        <f t="shared" si="0"/>
        <v>0</v>
      </c>
      <c r="F19" s="322">
        <f t="shared" si="1"/>
        <v>0</v>
      </c>
      <c r="G19" s="322">
        <f t="shared" si="2"/>
        <v>0</v>
      </c>
      <c r="H19" s="322">
        <f t="shared" si="3"/>
        <v>0</v>
      </c>
      <c r="I19" s="323">
        <v>96</v>
      </c>
      <c r="J19" s="324">
        <f t="shared" si="4"/>
        <v>0</v>
      </c>
      <c r="L19" s="325"/>
    </row>
    <row r="20" spans="1:12" x14ac:dyDescent="0.2">
      <c r="A20" s="83">
        <v>17</v>
      </c>
      <c r="B20" s="2" t="s">
        <v>406</v>
      </c>
      <c r="C20" s="83">
        <v>4</v>
      </c>
      <c r="D20" s="322">
        <v>0</v>
      </c>
      <c r="E20" s="322">
        <f t="shared" si="0"/>
        <v>0</v>
      </c>
      <c r="F20" s="322">
        <f t="shared" si="1"/>
        <v>0</v>
      </c>
      <c r="G20" s="322">
        <f t="shared" si="2"/>
        <v>0</v>
      </c>
      <c r="H20" s="322">
        <f t="shared" si="3"/>
        <v>0</v>
      </c>
      <c r="I20" s="323">
        <v>96</v>
      </c>
      <c r="J20" s="324">
        <f t="shared" si="4"/>
        <v>0</v>
      </c>
      <c r="L20" s="325"/>
    </row>
    <row r="21" spans="1:12" x14ac:dyDescent="0.2">
      <c r="A21" s="83">
        <v>18</v>
      </c>
      <c r="B21" s="2" t="s">
        <v>407</v>
      </c>
      <c r="C21" s="83">
        <v>4</v>
      </c>
      <c r="D21" s="322">
        <v>0</v>
      </c>
      <c r="E21" s="322">
        <f t="shared" si="0"/>
        <v>0</v>
      </c>
      <c r="F21" s="322">
        <f t="shared" si="1"/>
        <v>0</v>
      </c>
      <c r="G21" s="322">
        <f t="shared" si="2"/>
        <v>0</v>
      </c>
      <c r="H21" s="322">
        <f t="shared" si="3"/>
        <v>0</v>
      </c>
      <c r="I21" s="323">
        <v>96</v>
      </c>
      <c r="J21" s="324">
        <f t="shared" si="4"/>
        <v>0</v>
      </c>
      <c r="L21" s="325"/>
    </row>
    <row r="22" spans="1:12" x14ac:dyDescent="0.2">
      <c r="A22" s="83">
        <v>19</v>
      </c>
      <c r="B22" s="2" t="s">
        <v>408</v>
      </c>
      <c r="C22" s="83">
        <v>4</v>
      </c>
      <c r="D22" s="322">
        <v>0</v>
      </c>
      <c r="E22" s="322">
        <f t="shared" si="0"/>
        <v>0</v>
      </c>
      <c r="F22" s="322">
        <f t="shared" si="1"/>
        <v>0</v>
      </c>
      <c r="G22" s="322">
        <f t="shared" si="2"/>
        <v>0</v>
      </c>
      <c r="H22" s="322">
        <f t="shared" si="3"/>
        <v>0</v>
      </c>
      <c r="I22" s="323">
        <v>96</v>
      </c>
      <c r="J22" s="324">
        <f t="shared" si="4"/>
        <v>0</v>
      </c>
      <c r="L22" s="325"/>
    </row>
    <row r="23" spans="1:12" x14ac:dyDescent="0.2">
      <c r="A23" s="83">
        <v>20</v>
      </c>
      <c r="B23" s="2" t="s">
        <v>409</v>
      </c>
      <c r="C23" s="83">
        <v>4</v>
      </c>
      <c r="D23" s="322">
        <v>0</v>
      </c>
      <c r="E23" s="322">
        <f t="shared" si="0"/>
        <v>0</v>
      </c>
      <c r="F23" s="322">
        <f t="shared" si="1"/>
        <v>0</v>
      </c>
      <c r="G23" s="322">
        <f t="shared" si="2"/>
        <v>0</v>
      </c>
      <c r="H23" s="322">
        <f t="shared" si="3"/>
        <v>0</v>
      </c>
      <c r="I23" s="323">
        <v>96</v>
      </c>
      <c r="J23" s="324">
        <f t="shared" si="4"/>
        <v>0</v>
      </c>
      <c r="L23" s="325"/>
    </row>
    <row r="24" spans="1:12" x14ac:dyDescent="0.2">
      <c r="A24" s="83">
        <v>21</v>
      </c>
      <c r="B24" s="2" t="s">
        <v>331</v>
      </c>
      <c r="C24" s="83">
        <v>4</v>
      </c>
      <c r="D24" s="322">
        <v>0</v>
      </c>
      <c r="E24" s="322">
        <f t="shared" si="0"/>
        <v>0</v>
      </c>
      <c r="F24" s="322">
        <f t="shared" si="1"/>
        <v>0</v>
      </c>
      <c r="G24" s="322">
        <f t="shared" si="2"/>
        <v>0</v>
      </c>
      <c r="H24" s="322">
        <f t="shared" si="3"/>
        <v>0</v>
      </c>
      <c r="I24" s="323">
        <v>96</v>
      </c>
      <c r="J24" s="324">
        <f t="shared" si="4"/>
        <v>0</v>
      </c>
      <c r="L24" s="325"/>
    </row>
    <row r="25" spans="1:12" ht="25.5" x14ac:dyDescent="0.2">
      <c r="A25" s="83">
        <v>22</v>
      </c>
      <c r="B25" s="2" t="s">
        <v>338</v>
      </c>
      <c r="C25" s="83">
        <v>1</v>
      </c>
      <c r="D25" s="322">
        <v>0</v>
      </c>
      <c r="E25" s="322">
        <f t="shared" si="0"/>
        <v>0</v>
      </c>
      <c r="F25" s="322">
        <f t="shared" si="1"/>
        <v>0</v>
      </c>
      <c r="G25" s="322">
        <f t="shared" si="2"/>
        <v>0</v>
      </c>
      <c r="H25" s="322">
        <f t="shared" si="3"/>
        <v>0</v>
      </c>
      <c r="I25" s="323">
        <v>96</v>
      </c>
      <c r="J25" s="324">
        <f t="shared" si="4"/>
        <v>0</v>
      </c>
      <c r="L25" s="325"/>
    </row>
    <row r="26" spans="1:12" x14ac:dyDescent="0.2">
      <c r="A26" s="83">
        <v>23</v>
      </c>
      <c r="B26" s="2" t="s">
        <v>339</v>
      </c>
      <c r="C26" s="83">
        <v>1</v>
      </c>
      <c r="D26" s="322">
        <v>0</v>
      </c>
      <c r="E26" s="322">
        <f t="shared" si="0"/>
        <v>0</v>
      </c>
      <c r="F26" s="322">
        <f t="shared" si="1"/>
        <v>0</v>
      </c>
      <c r="G26" s="322">
        <f t="shared" si="2"/>
        <v>0</v>
      </c>
      <c r="H26" s="322">
        <f t="shared" si="3"/>
        <v>0</v>
      </c>
      <c r="I26" s="323">
        <v>96</v>
      </c>
      <c r="J26" s="324">
        <f t="shared" si="4"/>
        <v>0</v>
      </c>
      <c r="L26" s="325"/>
    </row>
    <row r="27" spans="1:12" ht="25.5" x14ac:dyDescent="0.2">
      <c r="A27" s="83">
        <v>24</v>
      </c>
      <c r="B27" s="2" t="s">
        <v>340</v>
      </c>
      <c r="C27" s="83">
        <v>1</v>
      </c>
      <c r="D27" s="322">
        <v>0</v>
      </c>
      <c r="E27" s="322">
        <f t="shared" si="0"/>
        <v>0</v>
      </c>
      <c r="F27" s="322">
        <f t="shared" si="1"/>
        <v>0</v>
      </c>
      <c r="G27" s="322">
        <f t="shared" si="2"/>
        <v>0</v>
      </c>
      <c r="H27" s="322">
        <f t="shared" si="3"/>
        <v>0</v>
      </c>
      <c r="I27" s="323">
        <v>96</v>
      </c>
      <c r="J27" s="324">
        <f t="shared" si="4"/>
        <v>0</v>
      </c>
      <c r="L27" s="325"/>
    </row>
    <row r="28" spans="1:12" x14ac:dyDescent="0.2">
      <c r="A28" s="83">
        <v>25</v>
      </c>
      <c r="B28" s="2" t="s">
        <v>341</v>
      </c>
      <c r="C28" s="83">
        <v>1</v>
      </c>
      <c r="D28" s="322">
        <v>0</v>
      </c>
      <c r="E28" s="322">
        <f t="shared" si="0"/>
        <v>0</v>
      </c>
      <c r="F28" s="322">
        <f t="shared" si="1"/>
        <v>0</v>
      </c>
      <c r="G28" s="322">
        <f t="shared" si="2"/>
        <v>0</v>
      </c>
      <c r="H28" s="322">
        <f t="shared" si="3"/>
        <v>0</v>
      </c>
      <c r="I28" s="323">
        <v>96</v>
      </c>
      <c r="J28" s="324">
        <f t="shared" si="4"/>
        <v>0</v>
      </c>
      <c r="L28" s="325"/>
    </row>
    <row r="29" spans="1:12" x14ac:dyDescent="0.2">
      <c r="A29" s="83">
        <v>26</v>
      </c>
      <c r="B29" s="2" t="s">
        <v>342</v>
      </c>
      <c r="C29" s="83">
        <v>1</v>
      </c>
      <c r="D29" s="322">
        <v>0</v>
      </c>
      <c r="E29" s="322">
        <f t="shared" si="0"/>
        <v>0</v>
      </c>
      <c r="F29" s="322">
        <f t="shared" si="1"/>
        <v>0</v>
      </c>
      <c r="G29" s="322">
        <f t="shared" si="2"/>
        <v>0</v>
      </c>
      <c r="H29" s="322">
        <f t="shared" si="3"/>
        <v>0</v>
      </c>
      <c r="I29" s="323">
        <v>96</v>
      </c>
      <c r="J29" s="324">
        <f t="shared" si="4"/>
        <v>0</v>
      </c>
      <c r="L29" s="325"/>
    </row>
    <row r="30" spans="1:12" x14ac:dyDescent="0.2">
      <c r="A30" s="83">
        <v>27</v>
      </c>
      <c r="B30" s="2" t="s">
        <v>343</v>
      </c>
      <c r="C30" s="83">
        <v>1</v>
      </c>
      <c r="D30" s="322">
        <v>0</v>
      </c>
      <c r="E30" s="322">
        <f t="shared" si="0"/>
        <v>0</v>
      </c>
      <c r="F30" s="322">
        <f t="shared" si="1"/>
        <v>0</v>
      </c>
      <c r="G30" s="322">
        <f t="shared" si="2"/>
        <v>0</v>
      </c>
      <c r="H30" s="322">
        <f t="shared" si="3"/>
        <v>0</v>
      </c>
      <c r="I30" s="323">
        <v>96</v>
      </c>
      <c r="J30" s="324">
        <f t="shared" si="4"/>
        <v>0</v>
      </c>
      <c r="L30" s="325"/>
    </row>
    <row r="31" spans="1:12" x14ac:dyDescent="0.2">
      <c r="A31" s="83">
        <v>28</v>
      </c>
      <c r="B31" s="2" t="s">
        <v>344</v>
      </c>
      <c r="C31" s="83">
        <v>1</v>
      </c>
      <c r="D31" s="322">
        <v>0</v>
      </c>
      <c r="E31" s="322">
        <f t="shared" si="0"/>
        <v>0</v>
      </c>
      <c r="F31" s="322">
        <f t="shared" si="1"/>
        <v>0</v>
      </c>
      <c r="G31" s="322">
        <f t="shared" si="2"/>
        <v>0</v>
      </c>
      <c r="H31" s="322">
        <f t="shared" si="3"/>
        <v>0</v>
      </c>
      <c r="I31" s="323">
        <v>96</v>
      </c>
      <c r="J31" s="324">
        <f t="shared" si="4"/>
        <v>0</v>
      </c>
      <c r="L31" s="325"/>
    </row>
    <row r="32" spans="1:12" ht="25.5" x14ac:dyDescent="0.2">
      <c r="A32" s="83">
        <v>29</v>
      </c>
      <c r="B32" s="2" t="s">
        <v>345</v>
      </c>
      <c r="C32" s="83">
        <v>1</v>
      </c>
      <c r="D32" s="322">
        <v>0</v>
      </c>
      <c r="E32" s="322">
        <f t="shared" si="0"/>
        <v>0</v>
      </c>
      <c r="F32" s="322">
        <f t="shared" si="1"/>
        <v>0</v>
      </c>
      <c r="G32" s="322">
        <f t="shared" si="2"/>
        <v>0</v>
      </c>
      <c r="H32" s="322">
        <f t="shared" si="3"/>
        <v>0</v>
      </c>
      <c r="I32" s="323">
        <v>96</v>
      </c>
      <c r="J32" s="324">
        <f t="shared" si="4"/>
        <v>0</v>
      </c>
      <c r="L32" s="325"/>
    </row>
    <row r="33" spans="1:12" x14ac:dyDescent="0.2">
      <c r="A33" s="83">
        <v>30</v>
      </c>
      <c r="B33" s="2" t="s">
        <v>346</v>
      </c>
      <c r="C33" s="83">
        <v>1</v>
      </c>
      <c r="D33" s="322">
        <v>0</v>
      </c>
      <c r="E33" s="322">
        <f t="shared" si="0"/>
        <v>0</v>
      </c>
      <c r="F33" s="322">
        <f t="shared" si="1"/>
        <v>0</v>
      </c>
      <c r="G33" s="322">
        <f t="shared" si="2"/>
        <v>0</v>
      </c>
      <c r="H33" s="322">
        <f t="shared" si="3"/>
        <v>0</v>
      </c>
      <c r="I33" s="323">
        <v>96</v>
      </c>
      <c r="J33" s="324">
        <f t="shared" si="4"/>
        <v>0</v>
      </c>
      <c r="L33" s="325"/>
    </row>
    <row r="34" spans="1:12" x14ac:dyDescent="0.2">
      <c r="A34" s="83">
        <v>31</v>
      </c>
      <c r="B34" s="2" t="s">
        <v>347</v>
      </c>
      <c r="C34" s="83">
        <v>1</v>
      </c>
      <c r="D34" s="322">
        <v>0</v>
      </c>
      <c r="E34" s="322">
        <f t="shared" si="0"/>
        <v>0</v>
      </c>
      <c r="F34" s="322">
        <f t="shared" si="1"/>
        <v>0</v>
      </c>
      <c r="G34" s="322">
        <f t="shared" si="2"/>
        <v>0</v>
      </c>
      <c r="H34" s="322">
        <f t="shared" si="3"/>
        <v>0</v>
      </c>
      <c r="I34" s="323">
        <v>96</v>
      </c>
      <c r="J34" s="324">
        <f t="shared" si="4"/>
        <v>0</v>
      </c>
      <c r="L34" s="325"/>
    </row>
    <row r="35" spans="1:12" x14ac:dyDescent="0.2">
      <c r="A35" s="83">
        <v>32</v>
      </c>
      <c r="B35" s="2" t="s">
        <v>348</v>
      </c>
      <c r="C35" s="83">
        <v>1</v>
      </c>
      <c r="D35" s="322">
        <v>0</v>
      </c>
      <c r="E35" s="322">
        <f t="shared" si="0"/>
        <v>0</v>
      </c>
      <c r="F35" s="322">
        <f t="shared" si="1"/>
        <v>0</v>
      </c>
      <c r="G35" s="322">
        <f t="shared" si="2"/>
        <v>0</v>
      </c>
      <c r="H35" s="322">
        <f t="shared" si="3"/>
        <v>0</v>
      </c>
      <c r="I35" s="323">
        <v>96</v>
      </c>
      <c r="J35" s="324">
        <f t="shared" si="4"/>
        <v>0</v>
      </c>
      <c r="L35" s="325"/>
    </row>
    <row r="36" spans="1:12" x14ac:dyDescent="0.2">
      <c r="A36" s="83">
        <v>33</v>
      </c>
      <c r="B36" s="2" t="s">
        <v>349</v>
      </c>
      <c r="C36" s="83">
        <v>1</v>
      </c>
      <c r="D36" s="322">
        <v>0</v>
      </c>
      <c r="E36" s="322">
        <f t="shared" si="0"/>
        <v>0</v>
      </c>
      <c r="F36" s="322">
        <f t="shared" si="1"/>
        <v>0</v>
      </c>
      <c r="G36" s="322">
        <f t="shared" si="2"/>
        <v>0</v>
      </c>
      <c r="H36" s="322">
        <f t="shared" si="3"/>
        <v>0</v>
      </c>
      <c r="I36" s="323">
        <v>96</v>
      </c>
      <c r="J36" s="324">
        <f t="shared" si="4"/>
        <v>0</v>
      </c>
      <c r="L36" s="325"/>
    </row>
    <row r="37" spans="1:12" x14ac:dyDescent="0.2">
      <c r="A37" s="83">
        <v>34</v>
      </c>
      <c r="B37" s="2" t="s">
        <v>350</v>
      </c>
      <c r="C37" s="83">
        <v>1</v>
      </c>
      <c r="D37" s="322">
        <v>0</v>
      </c>
      <c r="E37" s="322">
        <f t="shared" si="0"/>
        <v>0</v>
      </c>
      <c r="F37" s="322">
        <f t="shared" si="1"/>
        <v>0</v>
      </c>
      <c r="G37" s="322">
        <f t="shared" si="2"/>
        <v>0</v>
      </c>
      <c r="H37" s="322">
        <f t="shared" si="3"/>
        <v>0</v>
      </c>
      <c r="I37" s="323">
        <v>96</v>
      </c>
      <c r="J37" s="324">
        <f t="shared" si="4"/>
        <v>0</v>
      </c>
      <c r="L37" s="325"/>
    </row>
    <row r="38" spans="1:12" x14ac:dyDescent="0.2">
      <c r="A38" s="83">
        <v>35</v>
      </c>
      <c r="B38" s="2" t="s">
        <v>351</v>
      </c>
      <c r="C38" s="83">
        <v>1</v>
      </c>
      <c r="D38" s="322">
        <v>0</v>
      </c>
      <c r="E38" s="322">
        <f t="shared" si="0"/>
        <v>0</v>
      </c>
      <c r="F38" s="322">
        <f t="shared" si="1"/>
        <v>0</v>
      </c>
      <c r="G38" s="322">
        <f t="shared" si="2"/>
        <v>0</v>
      </c>
      <c r="H38" s="322">
        <f t="shared" si="3"/>
        <v>0</v>
      </c>
      <c r="I38" s="323">
        <v>96</v>
      </c>
      <c r="J38" s="324">
        <f t="shared" si="4"/>
        <v>0</v>
      </c>
      <c r="L38" s="325"/>
    </row>
    <row r="39" spans="1:12" x14ac:dyDescent="0.2">
      <c r="A39" s="83">
        <v>36</v>
      </c>
      <c r="B39" s="2" t="s">
        <v>352</v>
      </c>
      <c r="C39" s="83">
        <v>1</v>
      </c>
      <c r="D39" s="322">
        <v>0</v>
      </c>
      <c r="E39" s="322">
        <f t="shared" si="0"/>
        <v>0</v>
      </c>
      <c r="F39" s="322">
        <f t="shared" si="1"/>
        <v>0</v>
      </c>
      <c r="G39" s="322">
        <f t="shared" si="2"/>
        <v>0</v>
      </c>
      <c r="H39" s="322">
        <f t="shared" si="3"/>
        <v>0</v>
      </c>
      <c r="I39" s="323">
        <v>96</v>
      </c>
      <c r="J39" s="324">
        <f t="shared" si="4"/>
        <v>0</v>
      </c>
      <c r="L39" s="325"/>
    </row>
    <row r="40" spans="1:12" x14ac:dyDescent="0.2">
      <c r="A40" s="83">
        <v>37</v>
      </c>
      <c r="B40" s="2" t="s">
        <v>353</v>
      </c>
      <c r="C40" s="83">
        <v>1</v>
      </c>
      <c r="D40" s="322">
        <v>0</v>
      </c>
      <c r="E40" s="322">
        <f t="shared" si="0"/>
        <v>0</v>
      </c>
      <c r="F40" s="322">
        <f t="shared" si="1"/>
        <v>0</v>
      </c>
      <c r="G40" s="322">
        <f t="shared" si="2"/>
        <v>0</v>
      </c>
      <c r="H40" s="322">
        <f t="shared" si="3"/>
        <v>0</v>
      </c>
      <c r="I40" s="323">
        <v>96</v>
      </c>
      <c r="J40" s="324">
        <f t="shared" si="4"/>
        <v>0</v>
      </c>
      <c r="L40" s="325"/>
    </row>
    <row r="41" spans="1:12" x14ac:dyDescent="0.2">
      <c r="A41" s="83">
        <v>38</v>
      </c>
      <c r="B41" s="2" t="s">
        <v>354</v>
      </c>
      <c r="C41" s="83">
        <v>1</v>
      </c>
      <c r="D41" s="322">
        <v>0</v>
      </c>
      <c r="E41" s="322">
        <f t="shared" si="0"/>
        <v>0</v>
      </c>
      <c r="F41" s="322">
        <f t="shared" si="1"/>
        <v>0</v>
      </c>
      <c r="G41" s="322">
        <f t="shared" si="2"/>
        <v>0</v>
      </c>
      <c r="H41" s="322">
        <f t="shared" si="3"/>
        <v>0</v>
      </c>
      <c r="I41" s="323">
        <v>96</v>
      </c>
      <c r="J41" s="324">
        <f t="shared" si="4"/>
        <v>0</v>
      </c>
      <c r="L41" s="325"/>
    </row>
    <row r="42" spans="1:12" x14ac:dyDescent="0.2">
      <c r="A42" s="83">
        <v>39</v>
      </c>
      <c r="B42" s="2" t="s">
        <v>355</v>
      </c>
      <c r="C42" s="83">
        <v>1</v>
      </c>
      <c r="D42" s="322">
        <v>0</v>
      </c>
      <c r="E42" s="322">
        <f t="shared" si="0"/>
        <v>0</v>
      </c>
      <c r="F42" s="322">
        <f t="shared" si="1"/>
        <v>0</v>
      </c>
      <c r="G42" s="322">
        <f t="shared" si="2"/>
        <v>0</v>
      </c>
      <c r="H42" s="322">
        <f t="shared" si="3"/>
        <v>0</v>
      </c>
      <c r="I42" s="323">
        <v>96</v>
      </c>
      <c r="J42" s="324">
        <f t="shared" si="4"/>
        <v>0</v>
      </c>
      <c r="L42" s="325"/>
    </row>
    <row r="43" spans="1:12" x14ac:dyDescent="0.2">
      <c r="A43" s="83">
        <v>40</v>
      </c>
      <c r="B43" s="2" t="s">
        <v>356</v>
      </c>
      <c r="C43" s="83">
        <v>1</v>
      </c>
      <c r="D43" s="322">
        <v>0</v>
      </c>
      <c r="E43" s="322">
        <f t="shared" si="0"/>
        <v>0</v>
      </c>
      <c r="F43" s="322">
        <f t="shared" si="1"/>
        <v>0</v>
      </c>
      <c r="G43" s="322">
        <f t="shared" si="2"/>
        <v>0</v>
      </c>
      <c r="H43" s="322">
        <f t="shared" si="3"/>
        <v>0</v>
      </c>
      <c r="I43" s="323">
        <v>96</v>
      </c>
      <c r="J43" s="324">
        <f t="shared" si="4"/>
        <v>0</v>
      </c>
      <c r="L43" s="325"/>
    </row>
    <row r="44" spans="1:12" x14ac:dyDescent="0.2">
      <c r="A44" s="83">
        <v>41</v>
      </c>
      <c r="B44" s="2" t="s">
        <v>357</v>
      </c>
      <c r="C44" s="83">
        <v>1</v>
      </c>
      <c r="D44" s="322">
        <v>0</v>
      </c>
      <c r="E44" s="322">
        <f t="shared" si="0"/>
        <v>0</v>
      </c>
      <c r="F44" s="322">
        <f t="shared" si="1"/>
        <v>0</v>
      </c>
      <c r="G44" s="322">
        <f t="shared" si="2"/>
        <v>0</v>
      </c>
      <c r="H44" s="322">
        <f t="shared" si="3"/>
        <v>0</v>
      </c>
      <c r="I44" s="323">
        <v>96</v>
      </c>
      <c r="J44" s="324">
        <f t="shared" si="4"/>
        <v>0</v>
      </c>
      <c r="L44" s="325"/>
    </row>
    <row r="45" spans="1:12" x14ac:dyDescent="0.2">
      <c r="A45" s="83">
        <v>42</v>
      </c>
      <c r="B45" s="2" t="s">
        <v>358</v>
      </c>
      <c r="C45" s="83">
        <v>1</v>
      </c>
      <c r="D45" s="322">
        <v>0</v>
      </c>
      <c r="E45" s="322">
        <f t="shared" si="0"/>
        <v>0</v>
      </c>
      <c r="F45" s="322">
        <f t="shared" si="1"/>
        <v>0</v>
      </c>
      <c r="G45" s="322">
        <f t="shared" si="2"/>
        <v>0</v>
      </c>
      <c r="H45" s="322">
        <f t="shared" si="3"/>
        <v>0</v>
      </c>
      <c r="I45" s="323">
        <v>96</v>
      </c>
      <c r="J45" s="324">
        <f t="shared" si="4"/>
        <v>0</v>
      </c>
      <c r="L45" s="325"/>
    </row>
    <row r="46" spans="1:12" x14ac:dyDescent="0.2">
      <c r="A46" s="83">
        <v>43</v>
      </c>
      <c r="B46" s="2" t="s">
        <v>359</v>
      </c>
      <c r="C46" s="83">
        <v>2</v>
      </c>
      <c r="D46" s="322">
        <v>0</v>
      </c>
      <c r="E46" s="322">
        <f t="shared" si="0"/>
        <v>0</v>
      </c>
      <c r="F46" s="322">
        <f t="shared" si="1"/>
        <v>0</v>
      </c>
      <c r="G46" s="322">
        <f t="shared" si="2"/>
        <v>0</v>
      </c>
      <c r="H46" s="322">
        <f t="shared" si="3"/>
        <v>0</v>
      </c>
      <c r="I46" s="323">
        <v>96</v>
      </c>
      <c r="J46" s="324">
        <f t="shared" si="4"/>
        <v>0</v>
      </c>
      <c r="L46" s="325"/>
    </row>
    <row r="47" spans="1:12" x14ac:dyDescent="0.2">
      <c r="A47" s="83">
        <v>44</v>
      </c>
      <c r="B47" s="2" t="s">
        <v>360</v>
      </c>
      <c r="C47" s="83">
        <v>1</v>
      </c>
      <c r="D47" s="322">
        <v>0</v>
      </c>
      <c r="E47" s="322">
        <f t="shared" si="0"/>
        <v>0</v>
      </c>
      <c r="F47" s="322">
        <f t="shared" si="1"/>
        <v>0</v>
      </c>
      <c r="G47" s="322">
        <f t="shared" si="2"/>
        <v>0</v>
      </c>
      <c r="H47" s="322">
        <f t="shared" si="3"/>
        <v>0</v>
      </c>
      <c r="I47" s="323">
        <v>96</v>
      </c>
      <c r="J47" s="324">
        <f t="shared" si="4"/>
        <v>0</v>
      </c>
      <c r="L47" s="325"/>
    </row>
    <row r="48" spans="1:12" x14ac:dyDescent="0.2">
      <c r="A48" s="83">
        <v>45</v>
      </c>
      <c r="B48" s="2" t="s">
        <v>383</v>
      </c>
      <c r="C48" s="83">
        <v>1</v>
      </c>
      <c r="D48" s="322">
        <v>0</v>
      </c>
      <c r="E48" s="322">
        <f t="shared" si="0"/>
        <v>0</v>
      </c>
      <c r="F48" s="322">
        <f t="shared" si="1"/>
        <v>0</v>
      </c>
      <c r="G48" s="322">
        <f t="shared" si="2"/>
        <v>0</v>
      </c>
      <c r="H48" s="322">
        <f t="shared" si="3"/>
        <v>0</v>
      </c>
      <c r="I48" s="323">
        <v>96</v>
      </c>
      <c r="J48" s="324">
        <f t="shared" si="4"/>
        <v>0</v>
      </c>
      <c r="L48" s="325"/>
    </row>
    <row r="49" spans="1:12" ht="63.75" x14ac:dyDescent="0.2">
      <c r="A49" s="83">
        <v>46</v>
      </c>
      <c r="B49" s="2" t="s">
        <v>361</v>
      </c>
      <c r="C49" s="83">
        <v>4</v>
      </c>
      <c r="D49" s="322">
        <v>0</v>
      </c>
      <c r="E49" s="322">
        <f t="shared" si="0"/>
        <v>0</v>
      </c>
      <c r="F49" s="322">
        <f t="shared" si="1"/>
        <v>0</v>
      </c>
      <c r="G49" s="322">
        <f t="shared" si="2"/>
        <v>0</v>
      </c>
      <c r="H49" s="322">
        <f t="shared" si="3"/>
        <v>0</v>
      </c>
      <c r="I49" s="323">
        <v>96</v>
      </c>
      <c r="J49" s="324">
        <f t="shared" si="4"/>
        <v>0</v>
      </c>
      <c r="L49" s="325"/>
    </row>
    <row r="50" spans="1:12" ht="25.5" x14ac:dyDescent="0.2">
      <c r="A50" s="83">
        <v>47</v>
      </c>
      <c r="B50" s="2" t="s">
        <v>362</v>
      </c>
      <c r="C50" s="83">
        <v>6</v>
      </c>
      <c r="D50" s="322">
        <v>0</v>
      </c>
      <c r="E50" s="322">
        <f t="shared" si="0"/>
        <v>0</v>
      </c>
      <c r="F50" s="322">
        <f t="shared" si="1"/>
        <v>0</v>
      </c>
      <c r="G50" s="322">
        <f t="shared" si="2"/>
        <v>0</v>
      </c>
      <c r="H50" s="322">
        <f t="shared" si="3"/>
        <v>0</v>
      </c>
      <c r="I50" s="323">
        <v>96</v>
      </c>
      <c r="J50" s="324">
        <f t="shared" si="4"/>
        <v>0</v>
      </c>
      <c r="L50" s="325"/>
    </row>
    <row r="51" spans="1:12" ht="51" x14ac:dyDescent="0.2">
      <c r="A51" s="83">
        <v>48</v>
      </c>
      <c r="B51" s="2" t="s">
        <v>363</v>
      </c>
      <c r="C51" s="83">
        <v>2</v>
      </c>
      <c r="D51" s="322">
        <v>0</v>
      </c>
      <c r="E51" s="322">
        <f t="shared" si="0"/>
        <v>0</v>
      </c>
      <c r="F51" s="322">
        <f t="shared" si="1"/>
        <v>0</v>
      </c>
      <c r="G51" s="322">
        <f t="shared" si="2"/>
        <v>0</v>
      </c>
      <c r="H51" s="322">
        <f t="shared" si="3"/>
        <v>0</v>
      </c>
      <c r="I51" s="323">
        <v>96</v>
      </c>
      <c r="J51" s="324">
        <f t="shared" si="4"/>
        <v>0</v>
      </c>
      <c r="L51" s="325"/>
    </row>
    <row r="52" spans="1:12" ht="63.75" x14ac:dyDescent="0.2">
      <c r="A52" s="83">
        <v>49</v>
      </c>
      <c r="B52" s="2" t="s">
        <v>364</v>
      </c>
      <c r="C52" s="83">
        <v>1</v>
      </c>
      <c r="D52" s="322">
        <v>0</v>
      </c>
      <c r="E52" s="322">
        <f t="shared" si="0"/>
        <v>0</v>
      </c>
      <c r="F52" s="322">
        <f t="shared" si="1"/>
        <v>0</v>
      </c>
      <c r="G52" s="322">
        <f t="shared" si="2"/>
        <v>0</v>
      </c>
      <c r="H52" s="322">
        <f t="shared" si="3"/>
        <v>0</v>
      </c>
      <c r="I52" s="323">
        <v>96</v>
      </c>
      <c r="J52" s="324">
        <f t="shared" si="4"/>
        <v>0</v>
      </c>
      <c r="L52" s="325"/>
    </row>
    <row r="53" spans="1:12" ht="38.25" x14ac:dyDescent="0.2">
      <c r="A53" s="83">
        <v>50</v>
      </c>
      <c r="B53" s="2" t="s">
        <v>365</v>
      </c>
      <c r="C53" s="83">
        <v>1</v>
      </c>
      <c r="D53" s="322">
        <v>0</v>
      </c>
      <c r="E53" s="322">
        <f t="shared" si="0"/>
        <v>0</v>
      </c>
      <c r="F53" s="322">
        <f t="shared" si="1"/>
        <v>0</v>
      </c>
      <c r="G53" s="322">
        <f t="shared" si="2"/>
        <v>0</v>
      </c>
      <c r="H53" s="322">
        <f t="shared" si="3"/>
        <v>0</v>
      </c>
      <c r="I53" s="323">
        <v>96</v>
      </c>
      <c r="J53" s="324">
        <f t="shared" si="4"/>
        <v>0</v>
      </c>
      <c r="L53" s="325"/>
    </row>
    <row r="54" spans="1:12" x14ac:dyDescent="0.2">
      <c r="A54" s="83">
        <v>51</v>
      </c>
      <c r="B54" s="2" t="s">
        <v>390</v>
      </c>
      <c r="C54" s="83">
        <v>5</v>
      </c>
      <c r="D54" s="322">
        <v>0</v>
      </c>
      <c r="E54" s="322">
        <f t="shared" si="0"/>
        <v>0</v>
      </c>
      <c r="F54" s="322">
        <f t="shared" si="1"/>
        <v>0</v>
      </c>
      <c r="G54" s="322">
        <f t="shared" si="2"/>
        <v>0</v>
      </c>
      <c r="H54" s="322">
        <f t="shared" si="3"/>
        <v>0</v>
      </c>
      <c r="I54" s="323">
        <v>96</v>
      </c>
      <c r="J54" s="324">
        <f t="shared" si="4"/>
        <v>0</v>
      </c>
      <c r="L54" s="325"/>
    </row>
    <row r="55" spans="1:12" ht="25.5" x14ac:dyDescent="0.2">
      <c r="A55" s="83">
        <v>52</v>
      </c>
      <c r="B55" s="2" t="s">
        <v>366</v>
      </c>
      <c r="C55" s="83">
        <v>3</v>
      </c>
      <c r="D55" s="322">
        <v>0</v>
      </c>
      <c r="E55" s="322">
        <f t="shared" si="0"/>
        <v>0</v>
      </c>
      <c r="F55" s="322">
        <f t="shared" si="1"/>
        <v>0</v>
      </c>
      <c r="G55" s="322">
        <f t="shared" si="2"/>
        <v>0</v>
      </c>
      <c r="H55" s="322">
        <f t="shared" si="3"/>
        <v>0</v>
      </c>
      <c r="I55" s="323">
        <v>96</v>
      </c>
      <c r="J55" s="324">
        <f t="shared" si="4"/>
        <v>0</v>
      </c>
      <c r="L55" s="325"/>
    </row>
    <row r="56" spans="1:12" ht="25.5" x14ac:dyDescent="0.2">
      <c r="A56" s="83">
        <v>53</v>
      </c>
      <c r="B56" s="2" t="s">
        <v>367</v>
      </c>
      <c r="C56" s="83">
        <v>1</v>
      </c>
      <c r="D56" s="322">
        <v>0</v>
      </c>
      <c r="E56" s="322">
        <f t="shared" si="0"/>
        <v>0</v>
      </c>
      <c r="F56" s="322">
        <f t="shared" si="1"/>
        <v>0</v>
      </c>
      <c r="G56" s="322">
        <f t="shared" si="2"/>
        <v>0</v>
      </c>
      <c r="H56" s="322">
        <f t="shared" si="3"/>
        <v>0</v>
      </c>
      <c r="I56" s="323">
        <v>96</v>
      </c>
      <c r="J56" s="324">
        <f t="shared" si="4"/>
        <v>0</v>
      </c>
      <c r="L56" s="325"/>
    </row>
    <row r="57" spans="1:12" ht="38.25" x14ac:dyDescent="0.2">
      <c r="A57" s="83">
        <v>54</v>
      </c>
      <c r="B57" s="2" t="s">
        <v>368</v>
      </c>
      <c r="C57" s="83">
        <v>4</v>
      </c>
      <c r="D57" s="322">
        <v>0</v>
      </c>
      <c r="E57" s="322">
        <f t="shared" si="0"/>
        <v>0</v>
      </c>
      <c r="F57" s="322">
        <f t="shared" si="1"/>
        <v>0</v>
      </c>
      <c r="G57" s="322">
        <f t="shared" si="2"/>
        <v>0</v>
      </c>
      <c r="H57" s="322">
        <f t="shared" si="3"/>
        <v>0</v>
      </c>
      <c r="I57" s="323">
        <v>96</v>
      </c>
      <c r="J57" s="324">
        <f t="shared" si="4"/>
        <v>0</v>
      </c>
      <c r="L57" s="325"/>
    </row>
    <row r="58" spans="1:12" ht="38.25" x14ac:dyDescent="0.2">
      <c r="A58" s="83">
        <v>55</v>
      </c>
      <c r="B58" s="2" t="s">
        <v>369</v>
      </c>
      <c r="C58" s="83">
        <v>2</v>
      </c>
      <c r="D58" s="322">
        <v>0</v>
      </c>
      <c r="E58" s="322">
        <f t="shared" si="0"/>
        <v>0</v>
      </c>
      <c r="F58" s="322">
        <f t="shared" si="1"/>
        <v>0</v>
      </c>
      <c r="G58" s="322">
        <f t="shared" si="2"/>
        <v>0</v>
      </c>
      <c r="H58" s="322">
        <f t="shared" si="3"/>
        <v>0</v>
      </c>
      <c r="I58" s="323">
        <v>96</v>
      </c>
      <c r="J58" s="324">
        <f t="shared" si="4"/>
        <v>0</v>
      </c>
      <c r="L58" s="325"/>
    </row>
    <row r="59" spans="1:12" ht="38.25" x14ac:dyDescent="0.2">
      <c r="A59" s="83">
        <v>56</v>
      </c>
      <c r="B59" s="2" t="s">
        <v>370</v>
      </c>
      <c r="C59" s="83">
        <v>3</v>
      </c>
      <c r="D59" s="322">
        <v>0</v>
      </c>
      <c r="E59" s="322">
        <f t="shared" si="0"/>
        <v>0</v>
      </c>
      <c r="F59" s="322">
        <f t="shared" si="1"/>
        <v>0</v>
      </c>
      <c r="G59" s="322">
        <f t="shared" si="2"/>
        <v>0</v>
      </c>
      <c r="H59" s="322">
        <f t="shared" si="3"/>
        <v>0</v>
      </c>
      <c r="I59" s="323">
        <v>96</v>
      </c>
      <c r="J59" s="324">
        <f t="shared" si="4"/>
        <v>0</v>
      </c>
      <c r="L59" s="325"/>
    </row>
    <row r="60" spans="1:12" x14ac:dyDescent="0.2">
      <c r="A60" s="529" t="s">
        <v>332</v>
      </c>
      <c r="B60" s="529"/>
      <c r="C60" s="529"/>
      <c r="D60" s="529"/>
      <c r="E60" s="529"/>
      <c r="F60" s="529"/>
      <c r="G60" s="529"/>
      <c r="H60" s="529"/>
      <c r="I60" s="529"/>
      <c r="J60" s="326">
        <f>SUM(J4:J59)</f>
        <v>0</v>
      </c>
    </row>
    <row r="61" spans="1:12" ht="13.5" thickBot="1" x14ac:dyDescent="0.25">
      <c r="D61" s="88"/>
    </row>
    <row r="62" spans="1:12" ht="15" customHeight="1" x14ac:dyDescent="0.2">
      <c r="A62" s="530" t="s">
        <v>384</v>
      </c>
      <c r="B62" s="531"/>
      <c r="C62" s="337">
        <v>5</v>
      </c>
      <c r="D62" s="88"/>
    </row>
    <row r="63" spans="1:12" ht="15" customHeight="1" thickBot="1" x14ac:dyDescent="0.25">
      <c r="A63" s="532" t="s">
        <v>385</v>
      </c>
      <c r="B63" s="533"/>
      <c r="C63" s="338">
        <f>J60/C62</f>
        <v>0</v>
      </c>
      <c r="D63" s="88"/>
    </row>
    <row r="64" spans="1:12" x14ac:dyDescent="0.2">
      <c r="D64" s="88"/>
    </row>
    <row r="65" spans="4:4" x14ac:dyDescent="0.2">
      <c r="D65" s="88"/>
    </row>
    <row r="66" spans="4:4" x14ac:dyDescent="0.2">
      <c r="D66" s="88"/>
    </row>
    <row r="67" spans="4:4" x14ac:dyDescent="0.2">
      <c r="D67" s="88"/>
    </row>
    <row r="68" spans="4:4" x14ac:dyDescent="0.2">
      <c r="D68" s="88"/>
    </row>
    <row r="69" spans="4:4" x14ac:dyDescent="0.2">
      <c r="D69" s="88"/>
    </row>
    <row r="70" spans="4:4" x14ac:dyDescent="0.2">
      <c r="D70" s="88"/>
    </row>
    <row r="71" spans="4:4" x14ac:dyDescent="0.2">
      <c r="D71" s="88"/>
    </row>
    <row r="72" spans="4:4" x14ac:dyDescent="0.2">
      <c r="D72" s="88"/>
    </row>
    <row r="73" spans="4:4" x14ac:dyDescent="0.2">
      <c r="D73" s="88"/>
    </row>
    <row r="74" spans="4:4" x14ac:dyDescent="0.2">
      <c r="D74" s="88"/>
    </row>
    <row r="75" spans="4:4" x14ac:dyDescent="0.2">
      <c r="D75" s="88"/>
    </row>
    <row r="76" spans="4:4" x14ac:dyDescent="0.2">
      <c r="D76" s="88"/>
    </row>
    <row r="77" spans="4:4" x14ac:dyDescent="0.2">
      <c r="D77" s="88"/>
    </row>
    <row r="78" spans="4:4" x14ac:dyDescent="0.2">
      <c r="D78" s="88"/>
    </row>
    <row r="79" spans="4:4" x14ac:dyDescent="0.2">
      <c r="D79" s="88"/>
    </row>
    <row r="80" spans="4:4" x14ac:dyDescent="0.2">
      <c r="D80" s="88"/>
    </row>
    <row r="81" spans="4:4" x14ac:dyDescent="0.2">
      <c r="D81" s="88"/>
    </row>
    <row r="82" spans="4:4" x14ac:dyDescent="0.2">
      <c r="D82" s="88"/>
    </row>
    <row r="83" spans="4:4" x14ac:dyDescent="0.2">
      <c r="D83" s="88"/>
    </row>
    <row r="84" spans="4:4" x14ac:dyDescent="0.2">
      <c r="D84" s="88"/>
    </row>
    <row r="85" spans="4:4" x14ac:dyDescent="0.2">
      <c r="D85" s="88"/>
    </row>
    <row r="86" spans="4:4" x14ac:dyDescent="0.2">
      <c r="D86" s="88"/>
    </row>
    <row r="87" spans="4:4" x14ac:dyDescent="0.2">
      <c r="D87" s="88"/>
    </row>
    <row r="88" spans="4:4" x14ac:dyDescent="0.2">
      <c r="D88" s="88"/>
    </row>
    <row r="89" spans="4:4" x14ac:dyDescent="0.2">
      <c r="D89" s="88"/>
    </row>
    <row r="90" spans="4:4" x14ac:dyDescent="0.2">
      <c r="D90" s="88"/>
    </row>
    <row r="91" spans="4:4" x14ac:dyDescent="0.2">
      <c r="D91" s="88"/>
    </row>
    <row r="92" spans="4:4" x14ac:dyDescent="0.2">
      <c r="D92" s="88"/>
    </row>
    <row r="93" spans="4:4" x14ac:dyDescent="0.2">
      <c r="D93" s="88"/>
    </row>
    <row r="94" spans="4:4" x14ac:dyDescent="0.2">
      <c r="D94" s="88"/>
    </row>
    <row r="95" spans="4:4" x14ac:dyDescent="0.2">
      <c r="D95" s="88"/>
    </row>
    <row r="96" spans="4:4" x14ac:dyDescent="0.2">
      <c r="D96" s="88"/>
    </row>
    <row r="97" spans="4:4" x14ac:dyDescent="0.2">
      <c r="D97" s="88"/>
    </row>
    <row r="98" spans="4:4" x14ac:dyDescent="0.2">
      <c r="D98" s="88"/>
    </row>
    <row r="99" spans="4:4" x14ac:dyDescent="0.2">
      <c r="D99" s="88"/>
    </row>
    <row r="100" spans="4:4" x14ac:dyDescent="0.2">
      <c r="D100" s="88"/>
    </row>
    <row r="101" spans="4:4" x14ac:dyDescent="0.2">
      <c r="D101" s="88"/>
    </row>
    <row r="102" spans="4:4" x14ac:dyDescent="0.2">
      <c r="D102" s="88"/>
    </row>
    <row r="103" spans="4:4" x14ac:dyDescent="0.2">
      <c r="D103" s="88"/>
    </row>
    <row r="104" spans="4:4" x14ac:dyDescent="0.2">
      <c r="D104" s="88"/>
    </row>
    <row r="105" spans="4:4" x14ac:dyDescent="0.2">
      <c r="D105" s="88"/>
    </row>
    <row r="106" spans="4:4" x14ac:dyDescent="0.2">
      <c r="D106" s="88"/>
    </row>
    <row r="107" spans="4:4" x14ac:dyDescent="0.2">
      <c r="D107" s="88"/>
    </row>
    <row r="108" spans="4:4" ht="12.75" customHeight="1" x14ac:dyDescent="0.2">
      <c r="D108" s="88"/>
    </row>
    <row r="109" spans="4:4" x14ac:dyDescent="0.2">
      <c r="D109" s="88"/>
    </row>
    <row r="110" spans="4:4" x14ac:dyDescent="0.2">
      <c r="D110" s="88"/>
    </row>
    <row r="111" spans="4:4" x14ac:dyDescent="0.2">
      <c r="D111" s="88"/>
    </row>
    <row r="112" spans="4:4" x14ac:dyDescent="0.2">
      <c r="D112" s="88"/>
    </row>
    <row r="113" spans="4:4" x14ac:dyDescent="0.2">
      <c r="D113" s="88"/>
    </row>
    <row r="114" spans="4:4" ht="12.75" customHeight="1" x14ac:dyDescent="0.2">
      <c r="D114" s="88"/>
    </row>
    <row r="115" spans="4:4" x14ac:dyDescent="0.2">
      <c r="D115" s="88"/>
    </row>
    <row r="116" spans="4:4" x14ac:dyDescent="0.2">
      <c r="D116" s="88"/>
    </row>
    <row r="117" spans="4:4" x14ac:dyDescent="0.2">
      <c r="D117" s="88"/>
    </row>
    <row r="118" spans="4:4" x14ac:dyDescent="0.2">
      <c r="D118" s="88"/>
    </row>
    <row r="119" spans="4:4" x14ac:dyDescent="0.2">
      <c r="D119" s="88"/>
    </row>
    <row r="120" spans="4:4" x14ac:dyDescent="0.2">
      <c r="D120" s="88"/>
    </row>
    <row r="121" spans="4:4" x14ac:dyDescent="0.2">
      <c r="D121" s="88"/>
    </row>
    <row r="122" spans="4:4" x14ac:dyDescent="0.2">
      <c r="D122" s="88"/>
    </row>
    <row r="123" spans="4:4" x14ac:dyDescent="0.2">
      <c r="D123" s="88"/>
    </row>
  </sheetData>
  <mergeCells count="3">
    <mergeCell ref="A60:I60"/>
    <mergeCell ref="A62:B62"/>
    <mergeCell ref="A63:B6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7"/>
  <sheetViews>
    <sheetView zoomScaleNormal="100" workbookViewId="0">
      <selection activeCell="B46" sqref="B46"/>
    </sheetView>
  </sheetViews>
  <sheetFormatPr defaultRowHeight="12.75" x14ac:dyDescent="0.2"/>
  <cols>
    <col min="1" max="1" width="6.140625" style="88" customWidth="1"/>
    <col min="2" max="2" width="59.140625" style="88" customWidth="1"/>
    <col min="3" max="3" width="13.42578125" style="272" customWidth="1"/>
    <col min="4" max="4" width="2.42578125" style="88" customWidth="1"/>
    <col min="5" max="5" width="13.85546875" style="88" bestFit="1" customWidth="1"/>
    <col min="6" max="16384" width="9.140625" style="88"/>
  </cols>
  <sheetData>
    <row r="1" spans="1:5" ht="15.75" customHeight="1" x14ac:dyDescent="0.2">
      <c r="A1" s="264" t="s">
        <v>165</v>
      </c>
      <c r="B1" s="266"/>
      <c r="C1" s="267"/>
    </row>
    <row r="2" spans="1:5" x14ac:dyDescent="0.2">
      <c r="A2" s="265" t="s">
        <v>100</v>
      </c>
      <c r="B2" s="175" t="s">
        <v>166</v>
      </c>
      <c r="C2" s="268" t="s">
        <v>426</v>
      </c>
      <c r="E2" s="285"/>
    </row>
    <row r="3" spans="1:5" x14ac:dyDescent="0.2">
      <c r="A3" s="269">
        <v>1</v>
      </c>
      <c r="B3" s="270" t="s">
        <v>289</v>
      </c>
      <c r="C3" s="355">
        <v>0</v>
      </c>
      <c r="E3" s="284"/>
    </row>
    <row r="4" spans="1:5" x14ac:dyDescent="0.2">
      <c r="A4" s="269">
        <v>2</v>
      </c>
      <c r="B4" s="270" t="s">
        <v>167</v>
      </c>
      <c r="C4" s="355">
        <v>0</v>
      </c>
      <c r="E4" s="284"/>
    </row>
    <row r="5" spans="1:5" x14ac:dyDescent="0.2">
      <c r="A5" s="269">
        <v>3</v>
      </c>
      <c r="B5" s="270" t="s">
        <v>283</v>
      </c>
      <c r="C5" s="355">
        <v>0</v>
      </c>
      <c r="E5" s="284"/>
    </row>
    <row r="6" spans="1:5" x14ac:dyDescent="0.2">
      <c r="A6" s="269">
        <v>4</v>
      </c>
      <c r="B6" s="270" t="s">
        <v>168</v>
      </c>
      <c r="C6" s="355">
        <v>0</v>
      </c>
      <c r="E6" s="284"/>
    </row>
    <row r="7" spans="1:5" x14ac:dyDescent="0.2">
      <c r="A7" s="269">
        <v>5</v>
      </c>
      <c r="B7" s="270" t="s">
        <v>169</v>
      </c>
      <c r="C7" s="355">
        <v>0</v>
      </c>
      <c r="E7" s="284"/>
    </row>
    <row r="8" spans="1:5" x14ac:dyDescent="0.2">
      <c r="A8" s="269">
        <v>6</v>
      </c>
      <c r="B8" s="270" t="s">
        <v>290</v>
      </c>
      <c r="C8" s="355">
        <v>0</v>
      </c>
      <c r="E8" s="284"/>
    </row>
    <row r="9" spans="1:5" ht="25.5" x14ac:dyDescent="0.2">
      <c r="A9" s="269">
        <v>7</v>
      </c>
      <c r="B9" s="270" t="s">
        <v>309</v>
      </c>
      <c r="C9" s="355">
        <v>0</v>
      </c>
      <c r="E9" s="284"/>
    </row>
    <row r="10" spans="1:5" x14ac:dyDescent="0.2">
      <c r="A10" s="269">
        <v>8</v>
      </c>
      <c r="B10" s="270" t="s">
        <v>310</v>
      </c>
      <c r="C10" s="355">
        <v>0</v>
      </c>
      <c r="E10" s="284"/>
    </row>
    <row r="11" spans="1:5" x14ac:dyDescent="0.2">
      <c r="A11" s="269">
        <v>9</v>
      </c>
      <c r="B11" s="270" t="s">
        <v>311</v>
      </c>
      <c r="C11" s="355">
        <v>0</v>
      </c>
      <c r="E11" s="284"/>
    </row>
    <row r="12" spans="1:5" x14ac:dyDescent="0.2">
      <c r="A12" s="269">
        <v>10</v>
      </c>
      <c r="B12" s="270" t="s">
        <v>312</v>
      </c>
      <c r="C12" s="355">
        <v>0</v>
      </c>
      <c r="E12" s="284"/>
    </row>
    <row r="13" spans="1:5" ht="40.5" customHeight="1" x14ac:dyDescent="0.2">
      <c r="A13" s="269">
        <v>11</v>
      </c>
      <c r="B13" s="270" t="s">
        <v>314</v>
      </c>
      <c r="C13" s="355">
        <v>0</v>
      </c>
      <c r="E13" s="284"/>
    </row>
    <row r="14" spans="1:5" x14ac:dyDescent="0.2">
      <c r="A14" s="269">
        <v>12</v>
      </c>
      <c r="B14" s="270" t="s">
        <v>313</v>
      </c>
      <c r="C14" s="355">
        <v>0</v>
      </c>
      <c r="E14" s="284"/>
    </row>
    <row r="15" spans="1:5" x14ac:dyDescent="0.2">
      <c r="A15" s="269">
        <v>13</v>
      </c>
      <c r="B15" s="270" t="s">
        <v>334</v>
      </c>
      <c r="C15" s="355">
        <v>0</v>
      </c>
      <c r="E15" s="284"/>
    </row>
    <row r="16" spans="1:5" x14ac:dyDescent="0.2">
      <c r="A16" s="269">
        <v>14</v>
      </c>
      <c r="B16" s="270" t="s">
        <v>308</v>
      </c>
      <c r="C16" s="355">
        <v>0</v>
      </c>
      <c r="E16" s="284"/>
    </row>
    <row r="17" spans="1:5" x14ac:dyDescent="0.2">
      <c r="A17" s="269">
        <v>15</v>
      </c>
      <c r="B17" s="270" t="s">
        <v>306</v>
      </c>
      <c r="C17" s="355">
        <v>0</v>
      </c>
      <c r="E17" s="284"/>
    </row>
    <row r="18" spans="1:5" x14ac:dyDescent="0.2">
      <c r="A18" s="269">
        <v>16</v>
      </c>
      <c r="B18" s="270" t="s">
        <v>307</v>
      </c>
      <c r="C18" s="355">
        <v>0</v>
      </c>
      <c r="E18" s="284"/>
    </row>
    <row r="19" spans="1:5" x14ac:dyDescent="0.2">
      <c r="A19" s="269">
        <v>17</v>
      </c>
      <c r="B19" s="270" t="s">
        <v>305</v>
      </c>
      <c r="C19" s="355">
        <v>0</v>
      </c>
      <c r="E19" s="284"/>
    </row>
    <row r="20" spans="1:5" x14ac:dyDescent="0.2">
      <c r="A20" s="269">
        <v>18</v>
      </c>
      <c r="B20" s="270" t="s">
        <v>304</v>
      </c>
      <c r="C20" s="355">
        <v>0</v>
      </c>
      <c r="E20" s="284"/>
    </row>
    <row r="21" spans="1:5" x14ac:dyDescent="0.2">
      <c r="A21" s="269">
        <v>19</v>
      </c>
      <c r="B21" s="270" t="s">
        <v>303</v>
      </c>
      <c r="C21" s="355">
        <v>0</v>
      </c>
      <c r="E21" s="284"/>
    </row>
    <row r="22" spans="1:5" x14ac:dyDescent="0.2">
      <c r="A22" s="269">
        <v>20</v>
      </c>
      <c r="B22" s="270" t="s">
        <v>301</v>
      </c>
      <c r="C22" s="355">
        <v>0</v>
      </c>
      <c r="E22" s="284"/>
    </row>
    <row r="23" spans="1:5" x14ac:dyDescent="0.2">
      <c r="A23" s="269">
        <v>21</v>
      </c>
      <c r="B23" s="270" t="s">
        <v>302</v>
      </c>
      <c r="C23" s="355">
        <v>0</v>
      </c>
      <c r="E23" s="284"/>
    </row>
    <row r="24" spans="1:5" x14ac:dyDescent="0.2">
      <c r="A24" s="269">
        <v>22</v>
      </c>
      <c r="B24" s="270" t="s">
        <v>300</v>
      </c>
      <c r="C24" s="355">
        <v>0</v>
      </c>
      <c r="E24" s="284"/>
    </row>
    <row r="25" spans="1:5" x14ac:dyDescent="0.2">
      <c r="A25" s="269">
        <v>23</v>
      </c>
      <c r="B25" s="270" t="s">
        <v>299</v>
      </c>
      <c r="C25" s="355">
        <v>0</v>
      </c>
      <c r="E25" s="284"/>
    </row>
    <row r="26" spans="1:5" x14ac:dyDescent="0.2">
      <c r="A26" s="269">
        <v>24</v>
      </c>
      <c r="B26" s="270" t="s">
        <v>284</v>
      </c>
      <c r="C26" s="355">
        <v>0</v>
      </c>
      <c r="E26" s="284"/>
    </row>
    <row r="27" spans="1:5" x14ac:dyDescent="0.2">
      <c r="A27" s="269">
        <v>25</v>
      </c>
      <c r="B27" s="270" t="s">
        <v>170</v>
      </c>
      <c r="C27" s="355">
        <v>0</v>
      </c>
      <c r="E27" s="284"/>
    </row>
    <row r="28" spans="1:5" x14ac:dyDescent="0.2">
      <c r="A28" s="269">
        <v>26</v>
      </c>
      <c r="B28" s="270" t="s">
        <v>291</v>
      </c>
      <c r="C28" s="355">
        <v>0</v>
      </c>
      <c r="E28" s="284"/>
    </row>
    <row r="29" spans="1:5" x14ac:dyDescent="0.2">
      <c r="A29" s="269">
        <v>27</v>
      </c>
      <c r="B29" s="270" t="s">
        <v>171</v>
      </c>
      <c r="C29" s="355">
        <v>0</v>
      </c>
      <c r="E29" s="284"/>
    </row>
    <row r="30" spans="1:5" s="78" customFormat="1" x14ac:dyDescent="0.2">
      <c r="A30" s="269">
        <v>28</v>
      </c>
      <c r="B30" s="270" t="s">
        <v>172</v>
      </c>
      <c r="C30" s="355">
        <v>0</v>
      </c>
      <c r="E30" s="286"/>
    </row>
    <row r="31" spans="1:5" s="78" customFormat="1" x14ac:dyDescent="0.2">
      <c r="A31" s="269">
        <v>29</v>
      </c>
      <c r="B31" s="270" t="s">
        <v>298</v>
      </c>
      <c r="C31" s="355">
        <v>0</v>
      </c>
      <c r="E31" s="286"/>
    </row>
    <row r="32" spans="1:5" ht="15.75" customHeight="1" x14ac:dyDescent="0.2">
      <c r="A32" s="534" t="s">
        <v>315</v>
      </c>
      <c r="B32" s="534"/>
      <c r="C32" s="271">
        <f>SUM(C3:C31)</f>
        <v>0</v>
      </c>
    </row>
    <row r="33" spans="1:3" x14ac:dyDescent="0.2">
      <c r="A33" s="335" t="s">
        <v>377</v>
      </c>
      <c r="B33" s="334"/>
      <c r="C33" s="185">
        <v>5</v>
      </c>
    </row>
    <row r="34" spans="1:3" ht="13.5" thickBot="1" x14ac:dyDescent="0.25">
      <c r="A34" s="535" t="s">
        <v>378</v>
      </c>
      <c r="B34" s="536"/>
      <c r="C34" s="187">
        <f>C32/C33</f>
        <v>0</v>
      </c>
    </row>
    <row r="36" spans="1:3" ht="18" x14ac:dyDescent="0.2">
      <c r="A36" s="302"/>
    </row>
    <row r="37" spans="1:3" ht="15" x14ac:dyDescent="0.2">
      <c r="A37" s="303"/>
    </row>
    <row r="38" spans="1:3" ht="15" x14ac:dyDescent="0.2">
      <c r="A38" s="304"/>
    </row>
    <row r="39" spans="1:3" ht="15" x14ac:dyDescent="0.2">
      <c r="A39" s="303"/>
    </row>
    <row r="40" spans="1:3" ht="15" x14ac:dyDescent="0.2">
      <c r="A40" s="303"/>
    </row>
    <row r="41" spans="1:3" ht="15" x14ac:dyDescent="0.2">
      <c r="A41" s="304"/>
    </row>
    <row r="42" spans="1:3" ht="15" x14ac:dyDescent="0.2">
      <c r="A42" s="303"/>
    </row>
    <row r="43" spans="1:3" ht="15" x14ac:dyDescent="0.2">
      <c r="A43" s="303"/>
    </row>
    <row r="44" spans="1:3" ht="15" x14ac:dyDescent="0.2">
      <c r="A44" s="303"/>
    </row>
    <row r="45" spans="1:3" ht="15" x14ac:dyDescent="0.2">
      <c r="A45" s="304"/>
    </row>
    <row r="46" spans="1:3" ht="13.5" customHeight="1" x14ac:dyDescent="0.2">
      <c r="A46" s="303"/>
    </row>
    <row r="47" spans="1:3" ht="15" x14ac:dyDescent="0.2">
      <c r="A47" s="305"/>
    </row>
    <row r="48" spans="1:3" ht="15" x14ac:dyDescent="0.2">
      <c r="A48" s="305"/>
    </row>
    <row r="49" spans="1:1" ht="15" x14ac:dyDescent="0.2">
      <c r="A49" s="303"/>
    </row>
    <row r="50" spans="1:1" ht="15" x14ac:dyDescent="0.2">
      <c r="A50" s="304"/>
    </row>
    <row r="51" spans="1:1" ht="15" x14ac:dyDescent="0.2">
      <c r="A51" s="303"/>
    </row>
    <row r="52" spans="1:1" ht="15" x14ac:dyDescent="0.2">
      <c r="A52" s="303"/>
    </row>
    <row r="53" spans="1:1" ht="15" x14ac:dyDescent="0.2">
      <c r="A53" s="305"/>
    </row>
    <row r="54" spans="1:1" ht="15" x14ac:dyDescent="0.2">
      <c r="A54" s="305"/>
    </row>
    <row r="55" spans="1:1" ht="15" x14ac:dyDescent="0.2">
      <c r="A55" s="303"/>
    </row>
    <row r="56" spans="1:1" ht="15" x14ac:dyDescent="0.2">
      <c r="A56" s="304"/>
    </row>
    <row r="57" spans="1:1" ht="15" x14ac:dyDescent="0.2">
      <c r="A57" s="303"/>
    </row>
  </sheetData>
  <autoFilter ref="A2:C33" xr:uid="{00000000-0009-0000-0000-000007000000}">
    <sortState xmlns:xlrd2="http://schemas.microsoft.com/office/spreadsheetml/2017/richdata2" ref="A3:G611">
      <sortCondition ref="B2"/>
    </sortState>
  </autoFilter>
  <mergeCells count="2">
    <mergeCell ref="A32:B32"/>
    <mergeCell ref="A34:B34"/>
  </mergeCells>
  <phoneticPr fontId="40" type="noConversion"/>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9"/>
  <sheetViews>
    <sheetView workbookViewId="0">
      <selection activeCell="A9" sqref="A9:D9"/>
    </sheetView>
  </sheetViews>
  <sheetFormatPr defaultRowHeight="12.75" x14ac:dyDescent="0.2"/>
  <cols>
    <col min="1" max="1" width="39.28515625" style="88" customWidth="1"/>
    <col min="2" max="2" width="13.5703125" style="88" customWidth="1"/>
    <col min="3" max="16384" width="9.140625" style="88"/>
  </cols>
  <sheetData>
    <row r="1" spans="1:4" ht="27.75" customHeight="1" x14ac:dyDescent="0.2">
      <c r="A1" s="547" t="s">
        <v>231</v>
      </c>
      <c r="B1" s="548"/>
      <c r="C1" s="548"/>
      <c r="D1" s="549"/>
    </row>
    <row r="2" spans="1:4" ht="25.5" x14ac:dyDescent="0.2">
      <c r="A2" s="259" t="s">
        <v>232</v>
      </c>
      <c r="B2" s="545" t="s">
        <v>233</v>
      </c>
      <c r="C2" s="545"/>
      <c r="D2" s="546"/>
    </row>
    <row r="3" spans="1:4" ht="15" x14ac:dyDescent="0.2">
      <c r="A3" s="26" t="s">
        <v>281</v>
      </c>
      <c r="B3" s="553">
        <v>8.3299999999999999E-2</v>
      </c>
      <c r="C3" s="553"/>
      <c r="D3" s="554"/>
    </row>
    <row r="4" spans="1:4" x14ac:dyDescent="0.2">
      <c r="A4" s="26" t="s">
        <v>234</v>
      </c>
      <c r="B4" s="553">
        <v>0.121</v>
      </c>
      <c r="C4" s="553"/>
      <c r="D4" s="554"/>
    </row>
    <row r="5" spans="1:4" ht="25.5" x14ac:dyDescent="0.2">
      <c r="A5" s="26" t="s">
        <v>235</v>
      </c>
      <c r="B5" s="553">
        <v>0.04</v>
      </c>
      <c r="C5" s="553"/>
      <c r="D5" s="554"/>
    </row>
    <row r="6" spans="1:4" ht="15" customHeight="1" x14ac:dyDescent="0.2">
      <c r="A6" s="259" t="s">
        <v>236</v>
      </c>
      <c r="B6" s="543">
        <v>0.24429999999999999</v>
      </c>
      <c r="C6" s="543"/>
      <c r="D6" s="544"/>
    </row>
    <row r="7" spans="1:4" ht="40.5" x14ac:dyDescent="0.2">
      <c r="A7" s="26" t="s">
        <v>282</v>
      </c>
      <c r="B7" s="32">
        <v>7.3899999999999993E-2</v>
      </c>
      <c r="C7" s="32">
        <v>7.5999999999999998E-2</v>
      </c>
      <c r="D7" s="260">
        <v>7.8200000000000006E-2</v>
      </c>
    </row>
    <row r="8" spans="1:4" ht="13.5" thickBot="1" x14ac:dyDescent="0.25">
      <c r="A8" s="261" t="s">
        <v>32</v>
      </c>
      <c r="B8" s="262">
        <v>0.31819999999999998</v>
      </c>
      <c r="C8" s="262">
        <v>0.32029999999999997</v>
      </c>
      <c r="D8" s="263">
        <v>0.32250000000000001</v>
      </c>
    </row>
    <row r="9" spans="1:4" ht="65.25" customHeight="1" thickBot="1" x14ac:dyDescent="0.25">
      <c r="A9" s="550" t="s">
        <v>237</v>
      </c>
      <c r="B9" s="551"/>
      <c r="C9" s="551"/>
      <c r="D9" s="552"/>
    </row>
  </sheetData>
  <mergeCells count="7">
    <mergeCell ref="B6:D6"/>
    <mergeCell ref="B2:D2"/>
    <mergeCell ref="A1:D1"/>
    <mergeCell ref="A9:D9"/>
    <mergeCell ref="B3:D3"/>
    <mergeCell ref="B4:D4"/>
    <mergeCell ref="B5:D5"/>
  </mergeCells>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10"/>
  <sheetViews>
    <sheetView showGridLines="0" topLeftCell="B1" zoomScaleNormal="100" workbookViewId="0">
      <selection activeCell="F12" sqref="F12"/>
    </sheetView>
  </sheetViews>
  <sheetFormatPr defaultColWidth="9.140625" defaultRowHeight="15.75" x14ac:dyDescent="0.25"/>
  <cols>
    <col min="1" max="1" width="9.42578125" style="1" customWidth="1"/>
    <col min="2" max="2" width="87.85546875" style="1" customWidth="1"/>
    <col min="3" max="3" width="8.42578125" style="1" bestFit="1" customWidth="1"/>
    <col min="4" max="4" width="18.7109375" style="1" customWidth="1"/>
    <col min="5" max="5" width="12" style="1" customWidth="1"/>
    <col min="6" max="6" width="9.42578125" style="1" customWidth="1"/>
    <col min="7" max="7" width="87.85546875" style="1" customWidth="1"/>
    <col min="8" max="8" width="8.42578125" style="1" bestFit="1" customWidth="1"/>
    <col min="9" max="9" width="29.28515625" style="1" customWidth="1"/>
    <col min="10" max="16384" width="9.140625" style="1"/>
  </cols>
  <sheetData>
    <row r="1" spans="1:9" ht="39.75" customHeight="1" x14ac:dyDescent="0.25">
      <c r="A1" s="373" t="s">
        <v>0</v>
      </c>
      <c r="B1" s="374"/>
      <c r="C1" s="374"/>
      <c r="D1" s="375"/>
      <c r="F1" s="373" t="s">
        <v>0</v>
      </c>
      <c r="G1" s="374"/>
      <c r="H1" s="374"/>
      <c r="I1" s="375"/>
    </row>
    <row r="2" spans="1:9" ht="16.5" customHeight="1" thickBot="1" x14ac:dyDescent="0.3">
      <c r="A2" s="7"/>
      <c r="B2" s="8"/>
      <c r="C2" s="8"/>
      <c r="D2" s="9"/>
      <c r="F2" s="7"/>
      <c r="G2" s="8"/>
      <c r="H2" s="8"/>
      <c r="I2" s="9"/>
    </row>
    <row r="3" spans="1:9" ht="16.5" thickBot="1" x14ac:dyDescent="0.3">
      <c r="A3" s="376" t="s">
        <v>1</v>
      </c>
      <c r="B3" s="377"/>
      <c r="C3" s="377"/>
      <c r="D3" s="378"/>
      <c r="F3" s="376" t="s">
        <v>1</v>
      </c>
      <c r="G3" s="377"/>
      <c r="H3" s="377"/>
      <c r="I3" s="378"/>
    </row>
    <row r="4" spans="1:9" x14ac:dyDescent="0.25">
      <c r="A4" s="10" t="s">
        <v>2</v>
      </c>
      <c r="B4" s="11" t="s">
        <v>3</v>
      </c>
      <c r="C4" s="579"/>
      <c r="D4" s="380"/>
      <c r="F4" s="10" t="s">
        <v>2</v>
      </c>
      <c r="G4" s="11" t="s">
        <v>3</v>
      </c>
      <c r="H4" s="579"/>
      <c r="I4" s="380"/>
    </row>
    <row r="5" spans="1:9" x14ac:dyDescent="0.25">
      <c r="A5" s="12" t="s">
        <v>4</v>
      </c>
      <c r="B5" s="13" t="s">
        <v>5</v>
      </c>
      <c r="C5" s="381" t="s">
        <v>287</v>
      </c>
      <c r="D5" s="382"/>
      <c r="F5" s="12" t="s">
        <v>4</v>
      </c>
      <c r="G5" s="13" t="s">
        <v>5</v>
      </c>
      <c r="H5" s="381" t="s">
        <v>287</v>
      </c>
      <c r="I5" s="382"/>
    </row>
    <row r="6" spans="1:9" x14ac:dyDescent="0.25">
      <c r="A6" s="12" t="s">
        <v>6</v>
      </c>
      <c r="B6" s="13" t="s">
        <v>7</v>
      </c>
      <c r="C6" s="381"/>
      <c r="D6" s="382"/>
      <c r="F6" s="12" t="s">
        <v>6</v>
      </c>
      <c r="G6" s="13" t="s">
        <v>7</v>
      </c>
      <c r="H6" s="381"/>
      <c r="I6" s="382"/>
    </row>
    <row r="7" spans="1:9" ht="16.5" thickBot="1" x14ac:dyDescent="0.3">
      <c r="A7" s="14" t="s">
        <v>8</v>
      </c>
      <c r="B7" s="15" t="s">
        <v>9</v>
      </c>
      <c r="C7" s="383">
        <v>24</v>
      </c>
      <c r="D7" s="384"/>
      <c r="F7" s="14" t="s">
        <v>8</v>
      </c>
      <c r="G7" s="15" t="s">
        <v>9</v>
      </c>
      <c r="H7" s="383">
        <v>24</v>
      </c>
      <c r="I7" s="384"/>
    </row>
    <row r="8" spans="1:9" ht="16.5" thickBot="1" x14ac:dyDescent="0.3">
      <c r="A8" s="376" t="s">
        <v>10</v>
      </c>
      <c r="B8" s="377"/>
      <c r="C8" s="377"/>
      <c r="D8" s="378"/>
      <c r="F8" s="376" t="s">
        <v>10</v>
      </c>
      <c r="G8" s="377"/>
      <c r="H8" s="377"/>
      <c r="I8" s="378"/>
    </row>
    <row r="9" spans="1:9" x14ac:dyDescent="0.25">
      <c r="A9" s="16" t="s">
        <v>11</v>
      </c>
      <c r="B9" s="17" t="s">
        <v>12</v>
      </c>
      <c r="C9" s="394" t="s">
        <v>13</v>
      </c>
      <c r="D9" s="395"/>
      <c r="F9" s="16" t="s">
        <v>11</v>
      </c>
      <c r="G9" s="17" t="s">
        <v>12</v>
      </c>
      <c r="H9" s="394" t="s">
        <v>13</v>
      </c>
      <c r="I9" s="395"/>
    </row>
    <row r="10" spans="1:9" ht="16.5" thickBot="1" x14ac:dyDescent="0.3">
      <c r="A10" s="14" t="s">
        <v>14</v>
      </c>
      <c r="B10" s="15" t="s">
        <v>15</v>
      </c>
      <c r="C10" s="396"/>
      <c r="D10" s="397"/>
      <c r="F10" s="14" t="s">
        <v>14</v>
      </c>
      <c r="G10" s="15" t="s">
        <v>15</v>
      </c>
      <c r="H10" s="396"/>
      <c r="I10" s="397"/>
    </row>
    <row r="11" spans="1:9" ht="16.5" customHeight="1" thickBot="1" x14ac:dyDescent="0.3">
      <c r="A11" s="398" t="s">
        <v>16</v>
      </c>
      <c r="B11" s="399"/>
      <c r="C11" s="399"/>
      <c r="D11" s="400"/>
      <c r="F11" s="398" t="s">
        <v>16</v>
      </c>
      <c r="G11" s="399"/>
      <c r="H11" s="399"/>
      <c r="I11" s="400"/>
    </row>
    <row r="12" spans="1:9" ht="30" customHeight="1" x14ac:dyDescent="0.25">
      <c r="A12" s="18">
        <v>1</v>
      </c>
      <c r="B12" s="19" t="s">
        <v>17</v>
      </c>
      <c r="C12" s="401" t="s">
        <v>18</v>
      </c>
      <c r="D12" s="402"/>
      <c r="F12" s="18">
        <v>1</v>
      </c>
      <c r="G12" s="19" t="s">
        <v>17</v>
      </c>
      <c r="H12" s="401" t="s">
        <v>18</v>
      </c>
      <c r="I12" s="402"/>
    </row>
    <row r="13" spans="1:9" x14ac:dyDescent="0.25">
      <c r="A13" s="20">
        <v>2</v>
      </c>
      <c r="B13" s="3" t="s">
        <v>19</v>
      </c>
      <c r="C13" s="403"/>
      <c r="D13" s="404"/>
      <c r="F13" s="20">
        <v>2</v>
      </c>
      <c r="G13" s="3" t="s">
        <v>19</v>
      </c>
      <c r="H13" s="403"/>
      <c r="I13" s="404"/>
    </row>
    <row r="14" spans="1:9" x14ac:dyDescent="0.25">
      <c r="A14" s="20">
        <v>3</v>
      </c>
      <c r="B14" s="2" t="s">
        <v>96</v>
      </c>
      <c r="C14" s="385"/>
      <c r="D14" s="386"/>
      <c r="F14" s="20">
        <v>3</v>
      </c>
      <c r="G14" s="2" t="s">
        <v>96</v>
      </c>
      <c r="H14" s="385"/>
      <c r="I14" s="386"/>
    </row>
    <row r="15" spans="1:9" x14ac:dyDescent="0.25">
      <c r="A15" s="20">
        <v>4</v>
      </c>
      <c r="B15" s="2" t="s">
        <v>182</v>
      </c>
      <c r="C15" s="385"/>
      <c r="D15" s="386"/>
      <c r="F15" s="20">
        <v>4</v>
      </c>
      <c r="G15" s="2" t="s">
        <v>182</v>
      </c>
      <c r="H15" s="385"/>
      <c r="I15" s="386"/>
    </row>
    <row r="16" spans="1:9" ht="31.5" customHeight="1" x14ac:dyDescent="0.25">
      <c r="A16" s="20">
        <v>5</v>
      </c>
      <c r="B16" s="2" t="s">
        <v>22</v>
      </c>
      <c r="C16" s="577" t="s">
        <v>241</v>
      </c>
      <c r="D16" s="578"/>
      <c r="F16" s="20">
        <v>5</v>
      </c>
      <c r="G16" s="2" t="s">
        <v>22</v>
      </c>
      <c r="H16" s="577" t="s">
        <v>240</v>
      </c>
      <c r="I16" s="578"/>
    </row>
    <row r="17" spans="1:9" ht="16.5" thickBot="1" x14ac:dyDescent="0.3">
      <c r="A17" s="21">
        <v>6</v>
      </c>
      <c r="B17" s="4" t="s">
        <v>23</v>
      </c>
      <c r="C17" s="389"/>
      <c r="D17" s="390"/>
      <c r="F17" s="21">
        <v>6</v>
      </c>
      <c r="G17" s="4" t="s">
        <v>23</v>
      </c>
      <c r="H17" s="389"/>
      <c r="I17" s="390"/>
    </row>
    <row r="18" spans="1:9" ht="16.5" thickBot="1" x14ac:dyDescent="0.3">
      <c r="A18" s="376" t="s">
        <v>24</v>
      </c>
      <c r="B18" s="377"/>
      <c r="C18" s="377"/>
      <c r="D18" s="378"/>
      <c r="F18" s="376" t="s">
        <v>24</v>
      </c>
      <c r="G18" s="377"/>
      <c r="H18" s="377"/>
      <c r="I18" s="378"/>
    </row>
    <row r="19" spans="1:9" ht="16.5" customHeight="1" thickBot="1" x14ac:dyDescent="0.3">
      <c r="A19" s="51">
        <v>1</v>
      </c>
      <c r="B19" s="52" t="s">
        <v>25</v>
      </c>
      <c r="C19" s="53" t="s">
        <v>26</v>
      </c>
      <c r="D19" s="54" t="s">
        <v>27</v>
      </c>
      <c r="F19" s="51">
        <v>1</v>
      </c>
      <c r="G19" s="52" t="s">
        <v>25</v>
      </c>
      <c r="H19" s="53" t="s">
        <v>26</v>
      </c>
      <c r="I19" s="54" t="s">
        <v>27</v>
      </c>
    </row>
    <row r="20" spans="1:9" x14ac:dyDescent="0.25">
      <c r="A20" s="55" t="s">
        <v>2</v>
      </c>
      <c r="B20" s="56" t="s">
        <v>28</v>
      </c>
      <c r="C20" s="57"/>
      <c r="D20" s="58"/>
      <c r="F20" s="55" t="s">
        <v>2</v>
      </c>
      <c r="G20" s="56" t="s">
        <v>28</v>
      </c>
      <c r="H20" s="57"/>
      <c r="I20" s="58"/>
    </row>
    <row r="21" spans="1:9" x14ac:dyDescent="0.25">
      <c r="A21" s="26" t="s">
        <v>4</v>
      </c>
      <c r="B21" s="6" t="s">
        <v>29</v>
      </c>
      <c r="C21" s="59"/>
      <c r="D21" s="60"/>
      <c r="F21" s="26" t="s">
        <v>4</v>
      </c>
      <c r="G21" s="6" t="s">
        <v>29</v>
      </c>
      <c r="H21" s="59"/>
      <c r="I21" s="60"/>
    </row>
    <row r="22" spans="1:9" x14ac:dyDescent="0.25">
      <c r="A22" s="26" t="s">
        <v>6</v>
      </c>
      <c r="B22" s="6" t="s">
        <v>30</v>
      </c>
      <c r="C22" s="59"/>
      <c r="D22" s="60"/>
      <c r="F22" s="26" t="s">
        <v>6</v>
      </c>
      <c r="G22" s="6" t="s">
        <v>30</v>
      </c>
      <c r="H22" s="59"/>
      <c r="I22" s="60"/>
    </row>
    <row r="23" spans="1:9" ht="16.5" thickBot="1" x14ac:dyDescent="0.3">
      <c r="A23" s="39" t="s">
        <v>8</v>
      </c>
      <c r="B23" s="5" t="s">
        <v>31</v>
      </c>
      <c r="C23" s="61"/>
      <c r="D23" s="62"/>
      <c r="F23" s="39" t="s">
        <v>8</v>
      </c>
      <c r="G23" s="5" t="s">
        <v>31</v>
      </c>
      <c r="H23" s="61"/>
      <c r="I23" s="62"/>
    </row>
    <row r="24" spans="1:9" ht="16.5" thickBot="1" x14ac:dyDescent="0.3">
      <c r="A24" s="446" t="s">
        <v>32</v>
      </c>
      <c r="B24" s="447"/>
      <c r="C24" s="63"/>
      <c r="D24" s="64"/>
      <c r="F24" s="446" t="s">
        <v>32</v>
      </c>
      <c r="G24" s="447"/>
      <c r="H24" s="63"/>
      <c r="I24" s="64"/>
    </row>
    <row r="25" spans="1:9" ht="16.5" thickBot="1" x14ac:dyDescent="0.3">
      <c r="A25" s="407" t="s">
        <v>33</v>
      </c>
      <c r="B25" s="408"/>
      <c r="C25" s="408"/>
      <c r="D25" s="409"/>
      <c r="F25" s="407" t="s">
        <v>33</v>
      </c>
      <c r="G25" s="408"/>
      <c r="H25" s="408"/>
      <c r="I25" s="409"/>
    </row>
    <row r="26" spans="1:9" ht="16.5" thickBot="1" x14ac:dyDescent="0.3">
      <c r="A26" s="410" t="s">
        <v>34</v>
      </c>
      <c r="B26" s="411"/>
      <c r="C26" s="411"/>
      <c r="D26" s="412"/>
      <c r="F26" s="410" t="s">
        <v>34</v>
      </c>
      <c r="G26" s="411"/>
      <c r="H26" s="411"/>
      <c r="I26" s="412"/>
    </row>
    <row r="27" spans="1:9" ht="16.5" thickBot="1" x14ac:dyDescent="0.3">
      <c r="A27" s="22" t="s">
        <v>35</v>
      </c>
      <c r="B27" s="23" t="s">
        <v>36</v>
      </c>
      <c r="C27" s="413" t="s">
        <v>27</v>
      </c>
      <c r="D27" s="414"/>
      <c r="F27" s="22" t="s">
        <v>35</v>
      </c>
      <c r="G27" s="23" t="s">
        <v>36</v>
      </c>
      <c r="H27" s="413" t="s">
        <v>27</v>
      </c>
      <c r="I27" s="414"/>
    </row>
    <row r="28" spans="1:9" x14ac:dyDescent="0.25">
      <c r="A28" s="24" t="s">
        <v>2</v>
      </c>
      <c r="B28" s="25" t="s">
        <v>37</v>
      </c>
      <c r="C28" s="563">
        <f>C24/12</f>
        <v>0</v>
      </c>
      <c r="D28" s="564"/>
      <c r="F28" s="24" t="s">
        <v>2</v>
      </c>
      <c r="G28" s="25" t="s">
        <v>37</v>
      </c>
      <c r="H28" s="563">
        <f>H24/12</f>
        <v>0</v>
      </c>
      <c r="I28" s="564"/>
    </row>
    <row r="29" spans="1:9" ht="16.5" thickBot="1" x14ac:dyDescent="0.3">
      <c r="A29" s="27" t="s">
        <v>4</v>
      </c>
      <c r="B29" s="28" t="s">
        <v>38</v>
      </c>
      <c r="C29" s="565">
        <f>(C24/12)+(C24/12)/3</f>
        <v>0</v>
      </c>
      <c r="D29" s="566"/>
      <c r="F29" s="27" t="s">
        <v>4</v>
      </c>
      <c r="G29" s="28" t="s">
        <v>38</v>
      </c>
      <c r="H29" s="565">
        <f>(H24/12)+(H24/12)/3</f>
        <v>0</v>
      </c>
      <c r="I29" s="566"/>
    </row>
    <row r="30" spans="1:9" ht="16.5" thickBot="1" x14ac:dyDescent="0.3">
      <c r="A30" s="405" t="s">
        <v>32</v>
      </c>
      <c r="B30" s="406"/>
      <c r="C30" s="557">
        <f>SUM(C28:C29)</f>
        <v>0</v>
      </c>
      <c r="D30" s="558"/>
      <c r="F30" s="405" t="s">
        <v>32</v>
      </c>
      <c r="G30" s="406"/>
      <c r="H30" s="557">
        <f>SUM(H28:H29)</f>
        <v>0</v>
      </c>
      <c r="I30" s="558"/>
    </row>
    <row r="31" spans="1:9" ht="32.25" customHeight="1" thickBot="1" x14ac:dyDescent="0.3">
      <c r="A31" s="417" t="s">
        <v>39</v>
      </c>
      <c r="B31" s="418"/>
      <c r="C31" s="418"/>
      <c r="D31" s="419"/>
      <c r="F31" s="417" t="s">
        <v>39</v>
      </c>
      <c r="G31" s="418"/>
      <c r="H31" s="418"/>
      <c r="I31" s="419"/>
    </row>
    <row r="32" spans="1:9" ht="16.5" thickBot="1" x14ac:dyDescent="0.3">
      <c r="A32" s="22" t="s">
        <v>40</v>
      </c>
      <c r="B32" s="23" t="s">
        <v>41</v>
      </c>
      <c r="C32" s="23" t="s">
        <v>42</v>
      </c>
      <c r="D32" s="23" t="s">
        <v>27</v>
      </c>
      <c r="F32" s="22" t="s">
        <v>40</v>
      </c>
      <c r="G32" s="23" t="s">
        <v>41</v>
      </c>
      <c r="H32" s="23" t="s">
        <v>42</v>
      </c>
      <c r="I32" s="23" t="s">
        <v>27</v>
      </c>
    </row>
    <row r="33" spans="1:9" x14ac:dyDescent="0.25">
      <c r="A33" s="24" t="s">
        <v>2</v>
      </c>
      <c r="B33" s="25" t="s">
        <v>43</v>
      </c>
      <c r="C33" s="31"/>
      <c r="D33" s="30">
        <f t="shared" ref="D33:D40" si="0">($C$24+$C$30)*C33</f>
        <v>0</v>
      </c>
      <c r="F33" s="24" t="s">
        <v>2</v>
      </c>
      <c r="G33" s="25" t="s">
        <v>43</v>
      </c>
      <c r="H33" s="31"/>
      <c r="I33" s="30">
        <f t="shared" ref="I33:I40" si="1">($C$24+$C$30)*H33</f>
        <v>0</v>
      </c>
    </row>
    <row r="34" spans="1:9" x14ac:dyDescent="0.25">
      <c r="A34" s="26" t="s">
        <v>4</v>
      </c>
      <c r="B34" s="6" t="s">
        <v>44</v>
      </c>
      <c r="C34" s="32"/>
      <c r="D34" s="33">
        <f t="shared" si="0"/>
        <v>0</v>
      </c>
      <c r="F34" s="26" t="s">
        <v>4</v>
      </c>
      <c r="G34" s="6" t="s">
        <v>44</v>
      </c>
      <c r="H34" s="32"/>
      <c r="I34" s="33">
        <f t="shared" si="1"/>
        <v>0</v>
      </c>
    </row>
    <row r="35" spans="1:9" x14ac:dyDescent="0.25">
      <c r="A35" s="26" t="s">
        <v>6</v>
      </c>
      <c r="B35" s="6" t="s">
        <v>45</v>
      </c>
      <c r="C35" s="34"/>
      <c r="D35" s="33">
        <f t="shared" si="0"/>
        <v>0</v>
      </c>
      <c r="F35" s="26" t="s">
        <v>6</v>
      </c>
      <c r="G35" s="6" t="s">
        <v>45</v>
      </c>
      <c r="H35" s="34"/>
      <c r="I35" s="33">
        <f t="shared" si="1"/>
        <v>0</v>
      </c>
    </row>
    <row r="36" spans="1:9" x14ac:dyDescent="0.25">
      <c r="A36" s="26" t="s">
        <v>8</v>
      </c>
      <c r="B36" s="6" t="s">
        <v>46</v>
      </c>
      <c r="C36" s="32"/>
      <c r="D36" s="33">
        <f t="shared" si="0"/>
        <v>0</v>
      </c>
      <c r="F36" s="26" t="s">
        <v>8</v>
      </c>
      <c r="G36" s="6" t="s">
        <v>46</v>
      </c>
      <c r="H36" s="32"/>
      <c r="I36" s="33">
        <f t="shared" si="1"/>
        <v>0</v>
      </c>
    </row>
    <row r="37" spans="1:9" x14ac:dyDescent="0.25">
      <c r="A37" s="26" t="s">
        <v>11</v>
      </c>
      <c r="B37" s="6" t="s">
        <v>47</v>
      </c>
      <c r="C37" s="32"/>
      <c r="D37" s="33">
        <f t="shared" si="0"/>
        <v>0</v>
      </c>
      <c r="F37" s="26" t="s">
        <v>11</v>
      </c>
      <c r="G37" s="6" t="s">
        <v>47</v>
      </c>
      <c r="H37" s="32"/>
      <c r="I37" s="33">
        <f t="shared" si="1"/>
        <v>0</v>
      </c>
    </row>
    <row r="38" spans="1:9" x14ac:dyDescent="0.25">
      <c r="A38" s="26" t="s">
        <v>14</v>
      </c>
      <c r="B38" s="6" t="s">
        <v>48</v>
      </c>
      <c r="C38" s="32"/>
      <c r="D38" s="33">
        <f t="shared" si="0"/>
        <v>0</v>
      </c>
      <c r="F38" s="26" t="s">
        <v>14</v>
      </c>
      <c r="G38" s="6" t="s">
        <v>48</v>
      </c>
      <c r="H38" s="32"/>
      <c r="I38" s="33">
        <f t="shared" si="1"/>
        <v>0</v>
      </c>
    </row>
    <row r="39" spans="1:9" x14ac:dyDescent="0.25">
      <c r="A39" s="26" t="s">
        <v>49</v>
      </c>
      <c r="B39" s="6" t="s">
        <v>50</v>
      </c>
      <c r="C39" s="32"/>
      <c r="D39" s="33">
        <f t="shared" si="0"/>
        <v>0</v>
      </c>
      <c r="F39" s="26" t="s">
        <v>49</v>
      </c>
      <c r="G39" s="6" t="s">
        <v>50</v>
      </c>
      <c r="H39" s="32"/>
      <c r="I39" s="33">
        <f t="shared" si="1"/>
        <v>0</v>
      </c>
    </row>
    <row r="40" spans="1:9" ht="16.5" thickBot="1" x14ac:dyDescent="0.3">
      <c r="A40" s="27" t="s">
        <v>51</v>
      </c>
      <c r="B40" s="28" t="s">
        <v>52</v>
      </c>
      <c r="C40" s="35"/>
      <c r="D40" s="36">
        <f t="shared" si="0"/>
        <v>0</v>
      </c>
      <c r="F40" s="27" t="s">
        <v>51</v>
      </c>
      <c r="G40" s="28" t="s">
        <v>52</v>
      </c>
      <c r="H40" s="35"/>
      <c r="I40" s="36">
        <f t="shared" si="1"/>
        <v>0</v>
      </c>
    </row>
    <row r="41" spans="1:9" ht="16.5" thickBot="1" x14ac:dyDescent="0.3">
      <c r="A41" s="405" t="s">
        <v>53</v>
      </c>
      <c r="B41" s="406"/>
      <c r="C41" s="37">
        <f>SUM(C33:C40)</f>
        <v>0</v>
      </c>
      <c r="D41" s="38">
        <f>SUM(D33:D40)</f>
        <v>0</v>
      </c>
      <c r="F41" s="405" t="s">
        <v>53</v>
      </c>
      <c r="G41" s="406"/>
      <c r="H41" s="37">
        <f>SUM(H33:H40)</f>
        <v>0</v>
      </c>
      <c r="I41" s="38">
        <f>SUM(I33:I40)</f>
        <v>0</v>
      </c>
    </row>
    <row r="42" spans="1:9" ht="16.5" thickBot="1" x14ac:dyDescent="0.3">
      <c r="A42" s="410" t="s">
        <v>54</v>
      </c>
      <c r="B42" s="411"/>
      <c r="C42" s="411"/>
      <c r="D42" s="412"/>
      <c r="F42" s="410" t="s">
        <v>54</v>
      </c>
      <c r="G42" s="411"/>
      <c r="H42" s="411"/>
      <c r="I42" s="412"/>
    </row>
    <row r="43" spans="1:9" ht="16.5" thickBot="1" x14ac:dyDescent="0.3">
      <c r="A43" s="22" t="s">
        <v>55</v>
      </c>
      <c r="B43" s="23" t="s">
        <v>56</v>
      </c>
      <c r="C43" s="413" t="s">
        <v>27</v>
      </c>
      <c r="D43" s="414"/>
      <c r="F43" s="22" t="s">
        <v>55</v>
      </c>
      <c r="G43" s="23" t="s">
        <v>56</v>
      </c>
      <c r="H43" s="413" t="s">
        <v>27</v>
      </c>
      <c r="I43" s="414"/>
    </row>
    <row r="44" spans="1:9" x14ac:dyDescent="0.25">
      <c r="A44" s="24" t="s">
        <v>2</v>
      </c>
      <c r="B44" s="25" t="s">
        <v>57</v>
      </c>
      <c r="C44" s="563">
        <v>0</v>
      </c>
      <c r="D44" s="564"/>
      <c r="F44" s="24" t="s">
        <v>2</v>
      </c>
      <c r="G44" s="25" t="s">
        <v>57</v>
      </c>
      <c r="H44" s="563">
        <v>0</v>
      </c>
      <c r="I44" s="564"/>
    </row>
    <row r="45" spans="1:9" x14ac:dyDescent="0.25">
      <c r="A45" s="26" t="s">
        <v>4</v>
      </c>
      <c r="B45" s="6" t="s">
        <v>183</v>
      </c>
      <c r="C45" s="567">
        <v>0</v>
      </c>
      <c r="D45" s="568"/>
      <c r="F45" s="26" t="s">
        <v>4</v>
      </c>
      <c r="G45" s="6" t="s">
        <v>183</v>
      </c>
      <c r="H45" s="567">
        <v>0</v>
      </c>
      <c r="I45" s="568"/>
    </row>
    <row r="46" spans="1:9" x14ac:dyDescent="0.25">
      <c r="A46" s="26" t="s">
        <v>6</v>
      </c>
      <c r="B46" s="6" t="s">
        <v>59</v>
      </c>
      <c r="C46" s="567">
        <v>0</v>
      </c>
      <c r="D46" s="568"/>
      <c r="F46" s="26" t="s">
        <v>6</v>
      </c>
      <c r="G46" s="6" t="s">
        <v>59</v>
      </c>
      <c r="H46" s="567">
        <v>0</v>
      </c>
      <c r="I46" s="568"/>
    </row>
    <row r="47" spans="1:9" x14ac:dyDescent="0.25">
      <c r="A47" s="39" t="s">
        <v>8</v>
      </c>
      <c r="B47" s="5" t="s">
        <v>184</v>
      </c>
      <c r="C47" s="567">
        <v>0</v>
      </c>
      <c r="D47" s="568"/>
      <c r="F47" s="39" t="s">
        <v>8</v>
      </c>
      <c r="G47" s="5" t="s">
        <v>184</v>
      </c>
      <c r="H47" s="567">
        <v>0</v>
      </c>
      <c r="I47" s="568"/>
    </row>
    <row r="48" spans="1:9" x14ac:dyDescent="0.25">
      <c r="A48" s="39" t="s">
        <v>11</v>
      </c>
      <c r="B48" s="5" t="s">
        <v>185</v>
      </c>
      <c r="C48" s="567">
        <v>0</v>
      </c>
      <c r="D48" s="568"/>
      <c r="F48" s="39" t="s">
        <v>11</v>
      </c>
      <c r="G48" s="5" t="s">
        <v>185</v>
      </c>
      <c r="H48" s="567">
        <v>0</v>
      </c>
      <c r="I48" s="568"/>
    </row>
    <row r="49" spans="1:9" ht="16.5" thickBot="1" x14ac:dyDescent="0.3">
      <c r="A49" s="39" t="s">
        <v>14</v>
      </c>
      <c r="B49" s="5" t="s">
        <v>31</v>
      </c>
      <c r="C49" s="573">
        <v>0</v>
      </c>
      <c r="D49" s="574"/>
      <c r="F49" s="39" t="s">
        <v>14</v>
      </c>
      <c r="G49" s="5" t="s">
        <v>31</v>
      </c>
      <c r="H49" s="573">
        <v>0</v>
      </c>
      <c r="I49" s="574"/>
    </row>
    <row r="50" spans="1:9" ht="16.5" thickBot="1" x14ac:dyDescent="0.3">
      <c r="A50" s="446" t="s">
        <v>32</v>
      </c>
      <c r="B50" s="447"/>
      <c r="C50" s="569">
        <f>SUM(C44:C49)</f>
        <v>0</v>
      </c>
      <c r="D50" s="570"/>
      <c r="F50" s="446" t="s">
        <v>32</v>
      </c>
      <c r="G50" s="447"/>
      <c r="H50" s="569">
        <f>SUM(H44:H49)</f>
        <v>0</v>
      </c>
      <c r="I50" s="570"/>
    </row>
    <row r="51" spans="1:9" ht="16.5" thickBot="1" x14ac:dyDescent="0.3">
      <c r="A51" s="410" t="s">
        <v>61</v>
      </c>
      <c r="B51" s="411"/>
      <c r="C51" s="411"/>
      <c r="D51" s="412"/>
      <c r="F51" s="410" t="s">
        <v>61</v>
      </c>
      <c r="G51" s="411"/>
      <c r="H51" s="411"/>
      <c r="I51" s="412"/>
    </row>
    <row r="52" spans="1:9" ht="16.5" thickBot="1" x14ac:dyDescent="0.3">
      <c r="A52" s="22">
        <v>2</v>
      </c>
      <c r="B52" s="23" t="s">
        <v>62</v>
      </c>
      <c r="C52" s="413" t="s">
        <v>27</v>
      </c>
      <c r="D52" s="414"/>
      <c r="F52" s="22">
        <v>2</v>
      </c>
      <c r="G52" s="23" t="s">
        <v>62</v>
      </c>
      <c r="H52" s="413" t="s">
        <v>27</v>
      </c>
      <c r="I52" s="414"/>
    </row>
    <row r="53" spans="1:9" x14ac:dyDescent="0.25">
      <c r="A53" s="24" t="s">
        <v>35</v>
      </c>
      <c r="B53" s="25" t="s">
        <v>36</v>
      </c>
      <c r="C53" s="563">
        <f>C30</f>
        <v>0</v>
      </c>
      <c r="D53" s="564"/>
      <c r="F53" s="24" t="s">
        <v>35</v>
      </c>
      <c r="G53" s="25" t="s">
        <v>36</v>
      </c>
      <c r="H53" s="563">
        <f>H30</f>
        <v>0</v>
      </c>
      <c r="I53" s="564"/>
    </row>
    <row r="54" spans="1:9" x14ac:dyDescent="0.25">
      <c r="A54" s="26" t="s">
        <v>40</v>
      </c>
      <c r="B54" s="6" t="s">
        <v>41</v>
      </c>
      <c r="C54" s="567">
        <f>D41</f>
        <v>0</v>
      </c>
      <c r="D54" s="568"/>
      <c r="F54" s="26" t="s">
        <v>40</v>
      </c>
      <c r="G54" s="6" t="s">
        <v>41</v>
      </c>
      <c r="H54" s="567">
        <f>I41</f>
        <v>0</v>
      </c>
      <c r="I54" s="568"/>
    </row>
    <row r="55" spans="1:9" ht="16.5" thickBot="1" x14ac:dyDescent="0.3">
      <c r="A55" s="27" t="s">
        <v>55</v>
      </c>
      <c r="B55" s="28" t="s">
        <v>56</v>
      </c>
      <c r="C55" s="565">
        <f>C50</f>
        <v>0</v>
      </c>
      <c r="D55" s="566"/>
      <c r="F55" s="27" t="s">
        <v>55</v>
      </c>
      <c r="G55" s="28" t="s">
        <v>56</v>
      </c>
      <c r="H55" s="565">
        <f>H50</f>
        <v>0</v>
      </c>
      <c r="I55" s="566"/>
    </row>
    <row r="56" spans="1:9" ht="16.5" thickBot="1" x14ac:dyDescent="0.3">
      <c r="A56" s="438" t="s">
        <v>32</v>
      </c>
      <c r="B56" s="439"/>
      <c r="C56" s="575">
        <f>SUM(C53:C55)</f>
        <v>0</v>
      </c>
      <c r="D56" s="576"/>
      <c r="F56" s="438" t="s">
        <v>32</v>
      </c>
      <c r="G56" s="439"/>
      <c r="H56" s="575">
        <f>SUM(H53:H55)</f>
        <v>0</v>
      </c>
      <c r="I56" s="576"/>
    </row>
    <row r="57" spans="1:9" ht="16.5" thickBot="1" x14ac:dyDescent="0.3">
      <c r="A57" s="376" t="s">
        <v>63</v>
      </c>
      <c r="B57" s="377"/>
      <c r="C57" s="377"/>
      <c r="D57" s="378"/>
      <c r="F57" s="376" t="s">
        <v>63</v>
      </c>
      <c r="G57" s="377"/>
      <c r="H57" s="377"/>
      <c r="I57" s="378"/>
    </row>
    <row r="58" spans="1:9" ht="16.5" customHeight="1" thickBot="1" x14ac:dyDescent="0.3">
      <c r="A58" s="51">
        <v>3</v>
      </c>
      <c r="B58" s="52" t="s">
        <v>64</v>
      </c>
      <c r="C58" s="65" t="s">
        <v>26</v>
      </c>
      <c r="D58" s="54" t="s">
        <v>27</v>
      </c>
      <c r="F58" s="51">
        <v>3</v>
      </c>
      <c r="G58" s="52" t="s">
        <v>64</v>
      </c>
      <c r="H58" s="65" t="s">
        <v>26</v>
      </c>
      <c r="I58" s="54" t="s">
        <v>27</v>
      </c>
    </row>
    <row r="59" spans="1:9" x14ac:dyDescent="0.25">
      <c r="A59" s="55" t="s">
        <v>2</v>
      </c>
      <c r="B59" s="66" t="s">
        <v>65</v>
      </c>
      <c r="C59" s="67"/>
      <c r="D59" s="68"/>
      <c r="F59" s="55" t="s">
        <v>2</v>
      </c>
      <c r="G59" s="66" t="s">
        <v>65</v>
      </c>
      <c r="H59" s="67"/>
      <c r="I59" s="68"/>
    </row>
    <row r="60" spans="1:9" x14ac:dyDescent="0.25">
      <c r="A60" s="26" t="s">
        <v>4</v>
      </c>
      <c r="B60" s="40" t="s">
        <v>66</v>
      </c>
      <c r="C60" s="2"/>
      <c r="D60" s="69"/>
      <c r="F60" s="26" t="s">
        <v>4</v>
      </c>
      <c r="G60" s="40" t="s">
        <v>66</v>
      </c>
      <c r="H60" s="2"/>
      <c r="I60" s="69"/>
    </row>
    <row r="61" spans="1:9" x14ac:dyDescent="0.25">
      <c r="A61" s="26" t="s">
        <v>6</v>
      </c>
      <c r="B61" s="40" t="s">
        <v>67</v>
      </c>
      <c r="C61" s="2"/>
      <c r="D61" s="69"/>
      <c r="F61" s="26" t="s">
        <v>6</v>
      </c>
      <c r="G61" s="40" t="s">
        <v>67</v>
      </c>
      <c r="H61" s="2"/>
      <c r="I61" s="69"/>
    </row>
    <row r="62" spans="1:9" x14ac:dyDescent="0.25">
      <c r="A62" s="26" t="s">
        <v>8</v>
      </c>
      <c r="B62" s="40" t="s">
        <v>68</v>
      </c>
      <c r="C62" s="2"/>
      <c r="D62" s="69"/>
      <c r="F62" s="26" t="s">
        <v>8</v>
      </c>
      <c r="G62" s="40" t="s">
        <v>68</v>
      </c>
      <c r="H62" s="2"/>
      <c r="I62" s="69"/>
    </row>
    <row r="63" spans="1:9" ht="16.5" customHeight="1" x14ac:dyDescent="0.25">
      <c r="A63" s="26" t="s">
        <v>11</v>
      </c>
      <c r="B63" s="40" t="s">
        <v>69</v>
      </c>
      <c r="C63" s="2"/>
      <c r="D63" s="69"/>
      <c r="F63" s="26" t="s">
        <v>11</v>
      </c>
      <c r="G63" s="40" t="s">
        <v>69</v>
      </c>
      <c r="H63" s="2"/>
      <c r="I63" s="69"/>
    </row>
    <row r="64" spans="1:9" ht="16.5" thickBot="1" x14ac:dyDescent="0.3">
      <c r="A64" s="27" t="s">
        <v>14</v>
      </c>
      <c r="B64" s="41" t="s">
        <v>70</v>
      </c>
      <c r="C64" s="4"/>
      <c r="D64" s="70"/>
      <c r="F64" s="27" t="s">
        <v>14</v>
      </c>
      <c r="G64" s="41" t="s">
        <v>70</v>
      </c>
      <c r="H64" s="4"/>
      <c r="I64" s="70"/>
    </row>
    <row r="65" spans="1:9" ht="16.5" thickBot="1" x14ac:dyDescent="0.3">
      <c r="A65" s="446" t="s">
        <v>32</v>
      </c>
      <c r="B65" s="447"/>
      <c r="C65" s="71"/>
      <c r="D65" s="72"/>
      <c r="F65" s="446" t="s">
        <v>32</v>
      </c>
      <c r="G65" s="447"/>
      <c r="H65" s="71"/>
      <c r="I65" s="72"/>
    </row>
    <row r="66" spans="1:9" ht="16.5" thickBot="1" x14ac:dyDescent="0.3">
      <c r="A66" s="376" t="s">
        <v>71</v>
      </c>
      <c r="B66" s="377"/>
      <c r="C66" s="377"/>
      <c r="D66" s="378"/>
      <c r="F66" s="376" t="s">
        <v>71</v>
      </c>
      <c r="G66" s="377"/>
      <c r="H66" s="377"/>
      <c r="I66" s="378"/>
    </row>
    <row r="67" spans="1:9" ht="16.5" thickBot="1" x14ac:dyDescent="0.3">
      <c r="A67" s="410" t="s">
        <v>72</v>
      </c>
      <c r="B67" s="411"/>
      <c r="C67" s="411"/>
      <c r="D67" s="412"/>
      <c r="F67" s="410" t="s">
        <v>72</v>
      </c>
      <c r="G67" s="411"/>
      <c r="H67" s="411"/>
      <c r="I67" s="412"/>
    </row>
    <row r="68" spans="1:9" ht="16.5" customHeight="1" thickBot="1" x14ac:dyDescent="0.3">
      <c r="A68" s="29" t="s">
        <v>73</v>
      </c>
      <c r="B68" s="42" t="s">
        <v>186</v>
      </c>
      <c r="C68" s="65" t="s">
        <v>26</v>
      </c>
      <c r="D68" s="54" t="s">
        <v>27</v>
      </c>
      <c r="F68" s="29" t="s">
        <v>73</v>
      </c>
      <c r="G68" s="42" t="s">
        <v>186</v>
      </c>
      <c r="H68" s="65" t="s">
        <v>26</v>
      </c>
      <c r="I68" s="54" t="s">
        <v>27</v>
      </c>
    </row>
    <row r="69" spans="1:9" x14ac:dyDescent="0.25">
      <c r="A69" s="55" t="s">
        <v>2</v>
      </c>
      <c r="B69" s="73" t="s">
        <v>187</v>
      </c>
      <c r="C69" s="67"/>
      <c r="D69" s="68"/>
      <c r="F69" s="55" t="s">
        <v>2</v>
      </c>
      <c r="G69" s="73" t="s">
        <v>187</v>
      </c>
      <c r="H69" s="67"/>
      <c r="I69" s="68"/>
    </row>
    <row r="70" spans="1:9" x14ac:dyDescent="0.25">
      <c r="A70" s="26" t="s">
        <v>4</v>
      </c>
      <c r="B70" s="3" t="s">
        <v>188</v>
      </c>
      <c r="C70" s="2"/>
      <c r="D70" s="69"/>
      <c r="F70" s="26" t="s">
        <v>4</v>
      </c>
      <c r="G70" s="3" t="s">
        <v>188</v>
      </c>
      <c r="H70" s="2"/>
      <c r="I70" s="69"/>
    </row>
    <row r="71" spans="1:9" x14ac:dyDescent="0.25">
      <c r="A71" s="26" t="s">
        <v>6</v>
      </c>
      <c r="B71" s="3" t="s">
        <v>189</v>
      </c>
      <c r="C71" s="2"/>
      <c r="D71" s="69"/>
      <c r="F71" s="26" t="s">
        <v>6</v>
      </c>
      <c r="G71" s="3" t="s">
        <v>189</v>
      </c>
      <c r="H71" s="2"/>
      <c r="I71" s="69"/>
    </row>
    <row r="72" spans="1:9" x14ac:dyDescent="0.25">
      <c r="A72" s="26" t="s">
        <v>8</v>
      </c>
      <c r="B72" s="3" t="s">
        <v>190</v>
      </c>
      <c r="C72" s="2"/>
      <c r="D72" s="69"/>
      <c r="F72" s="26" t="s">
        <v>8</v>
      </c>
      <c r="G72" s="3" t="s">
        <v>190</v>
      </c>
      <c r="H72" s="2"/>
      <c r="I72" s="69"/>
    </row>
    <row r="73" spans="1:9" x14ac:dyDescent="0.25">
      <c r="A73" s="26" t="s">
        <v>11</v>
      </c>
      <c r="B73" s="3" t="s">
        <v>191</v>
      </c>
      <c r="C73" s="2"/>
      <c r="D73" s="69"/>
      <c r="F73" s="26" t="s">
        <v>11</v>
      </c>
      <c r="G73" s="3" t="s">
        <v>191</v>
      </c>
      <c r="H73" s="2"/>
      <c r="I73" s="69"/>
    </row>
    <row r="74" spans="1:9" ht="16.5" thickBot="1" x14ac:dyDescent="0.3">
      <c r="A74" s="39" t="s">
        <v>14</v>
      </c>
      <c r="B74" s="74" t="s">
        <v>192</v>
      </c>
      <c r="C74" s="4"/>
      <c r="D74" s="70"/>
      <c r="F74" s="39" t="s">
        <v>14</v>
      </c>
      <c r="G74" s="74" t="s">
        <v>192</v>
      </c>
      <c r="H74" s="4"/>
      <c r="I74" s="70"/>
    </row>
    <row r="75" spans="1:9" ht="16.5" thickBot="1" x14ac:dyDescent="0.3">
      <c r="A75" s="446" t="s">
        <v>53</v>
      </c>
      <c r="B75" s="447"/>
      <c r="C75" s="71"/>
      <c r="D75" s="72"/>
      <c r="F75" s="446" t="s">
        <v>53</v>
      </c>
      <c r="G75" s="447"/>
      <c r="H75" s="71"/>
      <c r="I75" s="72"/>
    </row>
    <row r="76" spans="1:9" ht="16.5" thickBot="1" x14ac:dyDescent="0.3">
      <c r="A76" s="410" t="s">
        <v>74</v>
      </c>
      <c r="B76" s="411"/>
      <c r="C76" s="411"/>
      <c r="D76" s="412"/>
      <c r="F76" s="410" t="s">
        <v>74</v>
      </c>
      <c r="G76" s="411"/>
      <c r="H76" s="411"/>
      <c r="I76" s="412"/>
    </row>
    <row r="77" spans="1:9" ht="16.5" thickBot="1" x14ac:dyDescent="0.3">
      <c r="A77" s="29" t="s">
        <v>75</v>
      </c>
      <c r="B77" s="42" t="s">
        <v>193</v>
      </c>
      <c r="C77" s="422" t="s">
        <v>27</v>
      </c>
      <c r="D77" s="423"/>
      <c r="F77" s="29" t="s">
        <v>75</v>
      </c>
      <c r="G77" s="42" t="s">
        <v>193</v>
      </c>
      <c r="H77" s="422" t="s">
        <v>27</v>
      </c>
      <c r="I77" s="423"/>
    </row>
    <row r="78" spans="1:9" ht="16.5" thickBot="1" x14ac:dyDescent="0.3">
      <c r="A78" s="43" t="s">
        <v>2</v>
      </c>
      <c r="B78" s="44" t="s">
        <v>194</v>
      </c>
      <c r="C78" s="555">
        <v>0</v>
      </c>
      <c r="D78" s="556"/>
      <c r="F78" s="43" t="s">
        <v>2</v>
      </c>
      <c r="G78" s="44" t="s">
        <v>194</v>
      </c>
      <c r="H78" s="555">
        <v>0</v>
      </c>
      <c r="I78" s="556"/>
    </row>
    <row r="79" spans="1:9" ht="16.5" thickBot="1" x14ac:dyDescent="0.3">
      <c r="A79" s="442" t="s">
        <v>32</v>
      </c>
      <c r="B79" s="443"/>
      <c r="C79" s="561">
        <f>SUM(C78)</f>
        <v>0</v>
      </c>
      <c r="D79" s="562"/>
      <c r="F79" s="442" t="s">
        <v>32</v>
      </c>
      <c r="G79" s="443"/>
      <c r="H79" s="561">
        <f>SUM(H78)</f>
        <v>0</v>
      </c>
      <c r="I79" s="562"/>
    </row>
    <row r="80" spans="1:9" ht="16.5" thickBot="1" x14ac:dyDescent="0.3">
      <c r="A80" s="410" t="s">
        <v>76</v>
      </c>
      <c r="B80" s="411"/>
      <c r="C80" s="411"/>
      <c r="D80" s="412"/>
      <c r="F80" s="410" t="s">
        <v>76</v>
      </c>
      <c r="G80" s="411"/>
      <c r="H80" s="411"/>
      <c r="I80" s="412"/>
    </row>
    <row r="81" spans="1:9" ht="16.5" thickBot="1" x14ac:dyDescent="0.3">
      <c r="A81" s="22">
        <v>4</v>
      </c>
      <c r="B81" s="23" t="s">
        <v>195</v>
      </c>
      <c r="C81" s="413" t="s">
        <v>27</v>
      </c>
      <c r="D81" s="414"/>
      <c r="F81" s="22">
        <v>4</v>
      </c>
      <c r="G81" s="23" t="s">
        <v>195</v>
      </c>
      <c r="H81" s="413" t="s">
        <v>27</v>
      </c>
      <c r="I81" s="414"/>
    </row>
    <row r="82" spans="1:9" x14ac:dyDescent="0.25">
      <c r="A82" s="24" t="s">
        <v>73</v>
      </c>
      <c r="B82" s="19" t="s">
        <v>196</v>
      </c>
      <c r="C82" s="563">
        <f>C75</f>
        <v>0</v>
      </c>
      <c r="D82" s="564"/>
      <c r="F82" s="24" t="s">
        <v>73</v>
      </c>
      <c r="G82" s="19" t="s">
        <v>196</v>
      </c>
      <c r="H82" s="563">
        <f>H75</f>
        <v>0</v>
      </c>
      <c r="I82" s="564"/>
    </row>
    <row r="83" spans="1:9" ht="16.5" thickBot="1" x14ac:dyDescent="0.3">
      <c r="A83" s="27" t="s">
        <v>75</v>
      </c>
      <c r="B83" s="75" t="s">
        <v>197</v>
      </c>
      <c r="C83" s="565">
        <f>C79</f>
        <v>0</v>
      </c>
      <c r="D83" s="566"/>
      <c r="F83" s="27" t="s">
        <v>75</v>
      </c>
      <c r="G83" s="75" t="s">
        <v>197</v>
      </c>
      <c r="H83" s="565">
        <f>H79</f>
        <v>0</v>
      </c>
      <c r="I83" s="566"/>
    </row>
    <row r="84" spans="1:9" ht="16.5" thickBot="1" x14ac:dyDescent="0.3">
      <c r="A84" s="405" t="s">
        <v>32</v>
      </c>
      <c r="B84" s="406"/>
      <c r="C84" s="557">
        <f>SUM(C82:C83)</f>
        <v>0</v>
      </c>
      <c r="D84" s="558"/>
      <c r="F84" s="405" t="s">
        <v>32</v>
      </c>
      <c r="G84" s="406"/>
      <c r="H84" s="557">
        <f>SUM(H82:H83)</f>
        <v>0</v>
      </c>
      <c r="I84" s="558"/>
    </row>
    <row r="85" spans="1:9" ht="16.5" thickBot="1" x14ac:dyDescent="0.3">
      <c r="A85" s="376" t="s">
        <v>77</v>
      </c>
      <c r="B85" s="377"/>
      <c r="C85" s="377"/>
      <c r="D85" s="378"/>
      <c r="F85" s="376" t="s">
        <v>77</v>
      </c>
      <c r="G85" s="377"/>
      <c r="H85" s="377"/>
      <c r="I85" s="378"/>
    </row>
    <row r="86" spans="1:9" ht="16.5" thickBot="1" x14ac:dyDescent="0.3">
      <c r="A86" s="29">
        <v>5</v>
      </c>
      <c r="B86" s="45" t="s">
        <v>78</v>
      </c>
      <c r="C86" s="422" t="s">
        <v>27</v>
      </c>
      <c r="D86" s="423"/>
      <c r="F86" s="29">
        <v>5</v>
      </c>
      <c r="G86" s="45" t="s">
        <v>78</v>
      </c>
      <c r="H86" s="422" t="s">
        <v>27</v>
      </c>
      <c r="I86" s="423"/>
    </row>
    <row r="87" spans="1:9" ht="16.5" thickBot="1" x14ac:dyDescent="0.3">
      <c r="A87" s="43" t="s">
        <v>2</v>
      </c>
      <c r="B87" s="44" t="s">
        <v>79</v>
      </c>
      <c r="C87" s="555">
        <v>0</v>
      </c>
      <c r="D87" s="556"/>
      <c r="F87" s="43" t="s">
        <v>2</v>
      </c>
      <c r="G87" s="44" t="s">
        <v>79</v>
      </c>
      <c r="H87" s="555">
        <v>0</v>
      </c>
      <c r="I87" s="556"/>
    </row>
    <row r="88" spans="1:9" ht="16.5" thickBot="1" x14ac:dyDescent="0.3">
      <c r="A88" s="43" t="s">
        <v>4</v>
      </c>
      <c r="B88" s="44" t="s">
        <v>333</v>
      </c>
      <c r="C88" s="353"/>
      <c r="D88" s="354"/>
      <c r="F88" s="43" t="s">
        <v>4</v>
      </c>
      <c r="G88" s="44" t="s">
        <v>333</v>
      </c>
      <c r="H88" s="353"/>
      <c r="I88" s="354"/>
    </row>
    <row r="89" spans="1:9" ht="16.5" thickBot="1" x14ac:dyDescent="0.3">
      <c r="A89" s="43" t="s">
        <v>6</v>
      </c>
      <c r="B89" s="44" t="s">
        <v>379</v>
      </c>
      <c r="C89" s="353"/>
      <c r="D89" s="354"/>
      <c r="F89" s="43" t="s">
        <v>6</v>
      </c>
      <c r="G89" s="44" t="s">
        <v>379</v>
      </c>
      <c r="H89" s="353"/>
      <c r="I89" s="354"/>
    </row>
    <row r="90" spans="1:9" ht="16.5" thickBot="1" x14ac:dyDescent="0.3">
      <c r="A90" s="43" t="s">
        <v>8</v>
      </c>
      <c r="B90" s="44" t="s">
        <v>31</v>
      </c>
      <c r="C90" s="555">
        <v>0</v>
      </c>
      <c r="D90" s="556"/>
      <c r="F90" s="43" t="s">
        <v>8</v>
      </c>
      <c r="G90" s="44" t="s">
        <v>31</v>
      </c>
      <c r="H90" s="555">
        <v>0</v>
      </c>
      <c r="I90" s="556"/>
    </row>
    <row r="91" spans="1:9" ht="16.5" thickBot="1" x14ac:dyDescent="0.3">
      <c r="A91" s="442" t="s">
        <v>53</v>
      </c>
      <c r="B91" s="443"/>
      <c r="C91" s="561">
        <f>SUM(C87:C90)</f>
        <v>0</v>
      </c>
      <c r="D91" s="562"/>
      <c r="F91" s="442" t="s">
        <v>53</v>
      </c>
      <c r="G91" s="443"/>
      <c r="H91" s="561">
        <f>SUM(H87:H90)</f>
        <v>0</v>
      </c>
      <c r="I91" s="562"/>
    </row>
    <row r="92" spans="1:9" ht="16.5" thickBot="1" x14ac:dyDescent="0.3">
      <c r="A92" s="376" t="s">
        <v>80</v>
      </c>
      <c r="B92" s="377"/>
      <c r="C92" s="377"/>
      <c r="D92" s="378"/>
      <c r="F92" s="376" t="s">
        <v>80</v>
      </c>
      <c r="G92" s="377"/>
      <c r="H92" s="377"/>
      <c r="I92" s="378"/>
    </row>
    <row r="93" spans="1:9" ht="16.5" thickBot="1" x14ac:dyDescent="0.3">
      <c r="A93" s="29">
        <v>6</v>
      </c>
      <c r="B93" s="45" t="s">
        <v>81</v>
      </c>
      <c r="C93" s="42" t="s">
        <v>42</v>
      </c>
      <c r="D93" s="42" t="s">
        <v>27</v>
      </c>
      <c r="F93" s="29">
        <v>6</v>
      </c>
      <c r="G93" s="45" t="s">
        <v>81</v>
      </c>
      <c r="H93" s="42" t="s">
        <v>42</v>
      </c>
      <c r="I93" s="42" t="s">
        <v>27</v>
      </c>
    </row>
    <row r="94" spans="1:9" ht="16.5" thickBot="1" x14ac:dyDescent="0.3">
      <c r="A94" s="43" t="s">
        <v>2</v>
      </c>
      <c r="B94" s="44" t="s">
        <v>82</v>
      </c>
      <c r="C94" s="46"/>
      <c r="D94" s="47">
        <f>C108*C94</f>
        <v>0</v>
      </c>
      <c r="F94" s="43" t="s">
        <v>2</v>
      </c>
      <c r="G94" s="44" t="s">
        <v>82</v>
      </c>
      <c r="H94" s="46"/>
      <c r="I94" s="47">
        <f>H108*H94</f>
        <v>0</v>
      </c>
    </row>
    <row r="95" spans="1:9" ht="16.5" thickBot="1" x14ac:dyDescent="0.3">
      <c r="A95" s="43" t="s">
        <v>4</v>
      </c>
      <c r="B95" s="44" t="s">
        <v>83</v>
      </c>
      <c r="C95" s="46"/>
      <c r="D95" s="47">
        <f>C95*$C$110</f>
        <v>0</v>
      </c>
      <c r="F95" s="43" t="s">
        <v>4</v>
      </c>
      <c r="G95" s="44" t="s">
        <v>83</v>
      </c>
      <c r="H95" s="46"/>
      <c r="I95" s="47">
        <f>H95*$C$110</f>
        <v>0</v>
      </c>
    </row>
    <row r="96" spans="1:9" ht="16.5" thickBot="1" x14ac:dyDescent="0.3">
      <c r="A96" s="43" t="s">
        <v>6</v>
      </c>
      <c r="B96" s="44" t="s">
        <v>84</v>
      </c>
      <c r="C96" s="46">
        <f>C97+C98+C99</f>
        <v>0</v>
      </c>
      <c r="D96" s="47"/>
      <c r="F96" s="43" t="s">
        <v>6</v>
      </c>
      <c r="G96" s="44" t="s">
        <v>84</v>
      </c>
      <c r="H96" s="46">
        <f>H97+H98+H99</f>
        <v>0</v>
      </c>
      <c r="I96" s="47"/>
    </row>
    <row r="97" spans="1:9" ht="16.5" thickBot="1" x14ac:dyDescent="0.3">
      <c r="A97" s="43" t="s">
        <v>85</v>
      </c>
      <c r="B97" s="44" t="s">
        <v>86</v>
      </c>
      <c r="C97" s="46"/>
      <c r="D97" s="47">
        <f>C97*$C$110</f>
        <v>0</v>
      </c>
      <c r="F97" s="43" t="s">
        <v>85</v>
      </c>
      <c r="G97" s="44" t="s">
        <v>86</v>
      </c>
      <c r="H97" s="46"/>
      <c r="I97" s="47">
        <f>H97*$C$110</f>
        <v>0</v>
      </c>
    </row>
    <row r="98" spans="1:9" ht="16.5" thickBot="1" x14ac:dyDescent="0.3">
      <c r="A98" s="43" t="s">
        <v>87</v>
      </c>
      <c r="B98" s="44" t="s">
        <v>88</v>
      </c>
      <c r="C98" s="46"/>
      <c r="D98" s="47">
        <f>C98*$C$110</f>
        <v>0</v>
      </c>
      <c r="F98" s="43" t="s">
        <v>87</v>
      </c>
      <c r="G98" s="44" t="s">
        <v>88</v>
      </c>
      <c r="H98" s="46"/>
      <c r="I98" s="47">
        <f>H98*$C$110</f>
        <v>0</v>
      </c>
    </row>
    <row r="99" spans="1:9" ht="16.5" thickBot="1" x14ac:dyDescent="0.3">
      <c r="A99" s="43" t="s">
        <v>89</v>
      </c>
      <c r="B99" s="44" t="s">
        <v>90</v>
      </c>
      <c r="C99" s="46"/>
      <c r="D99" s="47">
        <f>C99*$C$110</f>
        <v>0</v>
      </c>
      <c r="F99" s="43" t="s">
        <v>89</v>
      </c>
      <c r="G99" s="44" t="s">
        <v>90</v>
      </c>
      <c r="H99" s="46"/>
      <c r="I99" s="47">
        <f>H99*$C$110</f>
        <v>0</v>
      </c>
    </row>
    <row r="100" spans="1:9" ht="16.5" thickBot="1" x14ac:dyDescent="0.3">
      <c r="A100" s="442" t="s">
        <v>53</v>
      </c>
      <c r="B100" s="443"/>
      <c r="C100" s="48"/>
      <c r="D100" s="49">
        <f>SUM(D94:D99)</f>
        <v>0</v>
      </c>
      <c r="F100" s="442" t="s">
        <v>53</v>
      </c>
      <c r="G100" s="443"/>
      <c r="H100" s="48"/>
      <c r="I100" s="49">
        <f>SUM(I94:I99)</f>
        <v>0</v>
      </c>
    </row>
    <row r="101" spans="1:9" ht="16.5" thickBot="1" x14ac:dyDescent="0.3">
      <c r="A101" s="376" t="s">
        <v>91</v>
      </c>
      <c r="B101" s="377"/>
      <c r="C101" s="377"/>
      <c r="D101" s="378"/>
      <c r="F101" s="376" t="s">
        <v>91</v>
      </c>
      <c r="G101" s="377"/>
      <c r="H101" s="377"/>
      <c r="I101" s="378"/>
    </row>
    <row r="102" spans="1:9" ht="16.5" thickBot="1" x14ac:dyDescent="0.3">
      <c r="A102" s="29"/>
      <c r="B102" s="42" t="s">
        <v>92</v>
      </c>
      <c r="C102" s="422" t="s">
        <v>27</v>
      </c>
      <c r="D102" s="423"/>
      <c r="F102" s="29"/>
      <c r="G102" s="42" t="s">
        <v>92</v>
      </c>
      <c r="H102" s="422" t="s">
        <v>27</v>
      </c>
      <c r="I102" s="423"/>
    </row>
    <row r="103" spans="1:9" ht="16.5" thickBot="1" x14ac:dyDescent="0.3">
      <c r="A103" s="50" t="s">
        <v>2</v>
      </c>
      <c r="B103" s="44" t="s">
        <v>24</v>
      </c>
      <c r="C103" s="559">
        <f>C24</f>
        <v>0</v>
      </c>
      <c r="D103" s="560"/>
      <c r="F103" s="50" t="s">
        <v>2</v>
      </c>
      <c r="G103" s="44" t="s">
        <v>24</v>
      </c>
      <c r="H103" s="559">
        <f>H24</f>
        <v>0</v>
      </c>
      <c r="I103" s="560"/>
    </row>
    <row r="104" spans="1:9" ht="16.5" thickBot="1" x14ac:dyDescent="0.3">
      <c r="A104" s="50" t="s">
        <v>4</v>
      </c>
      <c r="B104" s="44" t="s">
        <v>33</v>
      </c>
      <c r="C104" s="559">
        <f>C56</f>
        <v>0</v>
      </c>
      <c r="D104" s="560"/>
      <c r="F104" s="50" t="s">
        <v>4</v>
      </c>
      <c r="G104" s="44" t="s">
        <v>33</v>
      </c>
      <c r="H104" s="559">
        <f>H56</f>
        <v>0</v>
      </c>
      <c r="I104" s="560"/>
    </row>
    <row r="105" spans="1:9" ht="16.5" thickBot="1" x14ac:dyDescent="0.3">
      <c r="A105" s="50" t="s">
        <v>6</v>
      </c>
      <c r="B105" s="44" t="s">
        <v>63</v>
      </c>
      <c r="C105" s="559">
        <f>C65</f>
        <v>0</v>
      </c>
      <c r="D105" s="560"/>
      <c r="F105" s="50" t="s">
        <v>6</v>
      </c>
      <c r="G105" s="44" t="s">
        <v>63</v>
      </c>
      <c r="H105" s="559">
        <f>H65</f>
        <v>0</v>
      </c>
      <c r="I105" s="560"/>
    </row>
    <row r="106" spans="1:9" ht="16.5" thickBot="1" x14ac:dyDescent="0.3">
      <c r="A106" s="50" t="s">
        <v>8</v>
      </c>
      <c r="B106" s="44" t="s">
        <v>71</v>
      </c>
      <c r="C106" s="559">
        <f>C84</f>
        <v>0</v>
      </c>
      <c r="D106" s="560"/>
      <c r="F106" s="50" t="s">
        <v>8</v>
      </c>
      <c r="G106" s="44" t="s">
        <v>71</v>
      </c>
      <c r="H106" s="559">
        <f>H84</f>
        <v>0</v>
      </c>
      <c r="I106" s="560"/>
    </row>
    <row r="107" spans="1:9" ht="16.5" thickBot="1" x14ac:dyDescent="0.3">
      <c r="A107" s="50" t="s">
        <v>11</v>
      </c>
      <c r="B107" s="44" t="s">
        <v>77</v>
      </c>
      <c r="C107" s="559">
        <f>C91</f>
        <v>0</v>
      </c>
      <c r="D107" s="560"/>
      <c r="F107" s="50" t="s">
        <v>11</v>
      </c>
      <c r="G107" s="44" t="s">
        <v>77</v>
      </c>
      <c r="H107" s="559">
        <f>H91</f>
        <v>0</v>
      </c>
      <c r="I107" s="560"/>
    </row>
    <row r="108" spans="1:9" ht="16.5" thickBot="1" x14ac:dyDescent="0.3">
      <c r="A108" s="422" t="s">
        <v>93</v>
      </c>
      <c r="B108" s="423"/>
      <c r="C108" s="559">
        <f>SUM(C103:C107)</f>
        <v>0</v>
      </c>
      <c r="D108" s="560"/>
      <c r="F108" s="422" t="s">
        <v>93</v>
      </c>
      <c r="G108" s="423"/>
      <c r="H108" s="559">
        <f>SUM(H103:H107)</f>
        <v>0</v>
      </c>
      <c r="I108" s="560"/>
    </row>
    <row r="109" spans="1:9" ht="16.5" thickBot="1" x14ac:dyDescent="0.3">
      <c r="A109" s="50" t="s">
        <v>14</v>
      </c>
      <c r="B109" s="44" t="s">
        <v>94</v>
      </c>
      <c r="C109" s="559">
        <f>C108*C100</f>
        <v>0</v>
      </c>
      <c r="D109" s="560"/>
      <c r="F109" s="50" t="s">
        <v>14</v>
      </c>
      <c r="G109" s="44" t="s">
        <v>94</v>
      </c>
      <c r="H109" s="559">
        <f>H108*H100</f>
        <v>0</v>
      </c>
      <c r="I109" s="560"/>
    </row>
    <row r="110" spans="1:9" ht="16.5" thickBot="1" x14ac:dyDescent="0.3">
      <c r="A110" s="446" t="s">
        <v>95</v>
      </c>
      <c r="B110" s="447"/>
      <c r="C110" s="571">
        <f>C108+C109</f>
        <v>0</v>
      </c>
      <c r="D110" s="572"/>
      <c r="F110" s="446" t="s">
        <v>95</v>
      </c>
      <c r="G110" s="447"/>
      <c r="H110" s="571">
        <f>H108+H109</f>
        <v>0</v>
      </c>
      <c r="I110" s="572"/>
    </row>
  </sheetData>
  <mergeCells count="160">
    <mergeCell ref="H109:I109"/>
    <mergeCell ref="F110:G110"/>
    <mergeCell ref="H110:I110"/>
    <mergeCell ref="H104:I104"/>
    <mergeCell ref="H105:I105"/>
    <mergeCell ref="H106:I106"/>
    <mergeCell ref="H107:I107"/>
    <mergeCell ref="F108:G108"/>
    <mergeCell ref="H108:I108"/>
    <mergeCell ref="F92:I92"/>
    <mergeCell ref="F100:G100"/>
    <mergeCell ref="F101:I101"/>
    <mergeCell ref="H102:I102"/>
    <mergeCell ref="H103:I103"/>
    <mergeCell ref="F85:I85"/>
    <mergeCell ref="H86:I86"/>
    <mergeCell ref="H87:I87"/>
    <mergeCell ref="H90:I90"/>
    <mergeCell ref="F91:G91"/>
    <mergeCell ref="H91:I91"/>
    <mergeCell ref="H81:I81"/>
    <mergeCell ref="H82:I82"/>
    <mergeCell ref="H83:I83"/>
    <mergeCell ref="F84:G84"/>
    <mergeCell ref="H84:I84"/>
    <mergeCell ref="H77:I77"/>
    <mergeCell ref="H78:I78"/>
    <mergeCell ref="F79:G79"/>
    <mergeCell ref="H79:I79"/>
    <mergeCell ref="F80:I80"/>
    <mergeCell ref="F65:G65"/>
    <mergeCell ref="F66:I66"/>
    <mergeCell ref="F67:I67"/>
    <mergeCell ref="F75:G75"/>
    <mergeCell ref="F76:I76"/>
    <mergeCell ref="H54:I54"/>
    <mergeCell ref="H55:I55"/>
    <mergeCell ref="F56:G56"/>
    <mergeCell ref="H56:I56"/>
    <mergeCell ref="F57:I57"/>
    <mergeCell ref="F50:G50"/>
    <mergeCell ref="H50:I50"/>
    <mergeCell ref="F51:I51"/>
    <mergeCell ref="H52:I52"/>
    <mergeCell ref="H53:I53"/>
    <mergeCell ref="H45:I45"/>
    <mergeCell ref="H46:I46"/>
    <mergeCell ref="H47:I47"/>
    <mergeCell ref="H48:I48"/>
    <mergeCell ref="H49:I49"/>
    <mergeCell ref="F31:I31"/>
    <mergeCell ref="F41:G41"/>
    <mergeCell ref="F42:I42"/>
    <mergeCell ref="H43:I43"/>
    <mergeCell ref="H44:I44"/>
    <mergeCell ref="H27:I27"/>
    <mergeCell ref="H28:I28"/>
    <mergeCell ref="H29:I29"/>
    <mergeCell ref="F30:G30"/>
    <mergeCell ref="H30:I30"/>
    <mergeCell ref="H17:I17"/>
    <mergeCell ref="F18:I18"/>
    <mergeCell ref="F24:G24"/>
    <mergeCell ref="F25:I25"/>
    <mergeCell ref="F26:I26"/>
    <mergeCell ref="H12:I12"/>
    <mergeCell ref="H13:I13"/>
    <mergeCell ref="H14:I14"/>
    <mergeCell ref="H15:I15"/>
    <mergeCell ref="H16:I16"/>
    <mergeCell ref="H7:I7"/>
    <mergeCell ref="F8:I8"/>
    <mergeCell ref="H9:I9"/>
    <mergeCell ref="H10:I10"/>
    <mergeCell ref="F11:I11"/>
    <mergeCell ref="F1:I1"/>
    <mergeCell ref="F3:I3"/>
    <mergeCell ref="H4:I4"/>
    <mergeCell ref="H5:I5"/>
    <mergeCell ref="H6:I6"/>
    <mergeCell ref="C7:D7"/>
    <mergeCell ref="C14:D14"/>
    <mergeCell ref="C15:D15"/>
    <mergeCell ref="C16:D16"/>
    <mergeCell ref="A1:D1"/>
    <mergeCell ref="A3:D3"/>
    <mergeCell ref="C4:D4"/>
    <mergeCell ref="C5:D5"/>
    <mergeCell ref="C6:D6"/>
    <mergeCell ref="C17:D17"/>
    <mergeCell ref="A18:D18"/>
    <mergeCell ref="A8:D8"/>
    <mergeCell ref="C9:D9"/>
    <mergeCell ref="C10:D10"/>
    <mergeCell ref="A11:D11"/>
    <mergeCell ref="C12:D12"/>
    <mergeCell ref="C13:D13"/>
    <mergeCell ref="A24:B24"/>
    <mergeCell ref="A65:B65"/>
    <mergeCell ref="A66:D66"/>
    <mergeCell ref="A67:D67"/>
    <mergeCell ref="C49:D49"/>
    <mergeCell ref="A57:D57"/>
    <mergeCell ref="A50:B50"/>
    <mergeCell ref="A25:D25"/>
    <mergeCell ref="A26:D26"/>
    <mergeCell ref="C27:D27"/>
    <mergeCell ref="C28:D28"/>
    <mergeCell ref="C29:D29"/>
    <mergeCell ref="A30:B30"/>
    <mergeCell ref="C30:D30"/>
    <mergeCell ref="A31:D31"/>
    <mergeCell ref="A41:B41"/>
    <mergeCell ref="A56:B56"/>
    <mergeCell ref="C56:D56"/>
    <mergeCell ref="A42:D42"/>
    <mergeCell ref="C43:D43"/>
    <mergeCell ref="C44:D44"/>
    <mergeCell ref="C45:D45"/>
    <mergeCell ref="C46:D46"/>
    <mergeCell ref="A51:D51"/>
    <mergeCell ref="C52:D52"/>
    <mergeCell ref="C53:D53"/>
    <mergeCell ref="C54:D54"/>
    <mergeCell ref="C55:D55"/>
    <mergeCell ref="C50:D50"/>
    <mergeCell ref="C48:D48"/>
    <mergeCell ref="C47:D47"/>
    <mergeCell ref="A85:D85"/>
    <mergeCell ref="A110:B110"/>
    <mergeCell ref="C110:D110"/>
    <mergeCell ref="C106:D106"/>
    <mergeCell ref="C90:D90"/>
    <mergeCell ref="A91:B91"/>
    <mergeCell ref="C91:D91"/>
    <mergeCell ref="A92:D92"/>
    <mergeCell ref="A100:B100"/>
    <mergeCell ref="A101:D101"/>
    <mergeCell ref="C102:D102"/>
    <mergeCell ref="C103:D103"/>
    <mergeCell ref="C104:D104"/>
    <mergeCell ref="C105:D105"/>
    <mergeCell ref="C109:D109"/>
    <mergeCell ref="C86:D86"/>
    <mergeCell ref="C87:D87"/>
    <mergeCell ref="C107:D107"/>
    <mergeCell ref="A75:B75"/>
    <mergeCell ref="A76:D76"/>
    <mergeCell ref="C77:D77"/>
    <mergeCell ref="C78:D78"/>
    <mergeCell ref="C84:D84"/>
    <mergeCell ref="A108:B108"/>
    <mergeCell ref="C108:D108"/>
    <mergeCell ref="A79:B79"/>
    <mergeCell ref="C79:D79"/>
    <mergeCell ref="A80:D80"/>
    <mergeCell ref="C81:D81"/>
    <mergeCell ref="C82:D82"/>
    <mergeCell ref="C83:D83"/>
    <mergeCell ref="A84:B84"/>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48"/>
  <sheetViews>
    <sheetView workbookViewId="0">
      <selection activeCell="A134" sqref="A134:D134"/>
    </sheetView>
  </sheetViews>
  <sheetFormatPr defaultRowHeight="12.75" x14ac:dyDescent="0.2"/>
  <cols>
    <col min="1" max="1" width="3.5703125" style="88" bestFit="1" customWidth="1"/>
    <col min="2" max="2" width="98.140625" style="88" customWidth="1"/>
    <col min="3" max="3" width="9.140625" style="88"/>
    <col min="4" max="4" width="22" style="88" customWidth="1"/>
    <col min="5" max="6" width="9.140625" style="88"/>
    <col min="7" max="7" width="9.5703125" style="88" bestFit="1" customWidth="1"/>
    <col min="8" max="16384" width="9.140625" style="88"/>
  </cols>
  <sheetData>
    <row r="1" spans="1:4" ht="35.25" customHeight="1" thickBot="1" x14ac:dyDescent="0.25">
      <c r="A1" s="690" t="s">
        <v>198</v>
      </c>
      <c r="B1" s="691"/>
      <c r="C1" s="691"/>
      <c r="D1" s="692"/>
    </row>
    <row r="2" spans="1:4" ht="147.75" customHeight="1" thickBot="1" x14ac:dyDescent="0.25">
      <c r="A2" s="693" t="s">
        <v>245</v>
      </c>
      <c r="B2" s="551"/>
      <c r="C2" s="551"/>
      <c r="D2" s="552"/>
    </row>
    <row r="3" spans="1:4" x14ac:dyDescent="0.2">
      <c r="A3" s="694" t="s">
        <v>199</v>
      </c>
      <c r="B3" s="695"/>
      <c r="C3" s="695"/>
      <c r="D3" s="696"/>
    </row>
    <row r="4" spans="1:4" x14ac:dyDescent="0.2">
      <c r="A4" s="697" t="s">
        <v>200</v>
      </c>
      <c r="B4" s="698"/>
      <c r="C4" s="698"/>
      <c r="D4" s="699"/>
    </row>
    <row r="5" spans="1:4" ht="13.5" thickBot="1" x14ac:dyDescent="0.25">
      <c r="A5" s="700" t="s">
        <v>201</v>
      </c>
      <c r="B5" s="701"/>
      <c r="C5" s="701"/>
      <c r="D5" s="702"/>
    </row>
    <row r="6" spans="1:4" ht="13.5" thickBot="1" x14ac:dyDescent="0.25">
      <c r="A6" s="703" t="s">
        <v>1</v>
      </c>
      <c r="B6" s="704"/>
      <c r="C6" s="704"/>
      <c r="D6" s="705"/>
    </row>
    <row r="7" spans="1:4" x14ac:dyDescent="0.2">
      <c r="A7" s="10" t="s">
        <v>2</v>
      </c>
      <c r="B7" s="11" t="s">
        <v>3</v>
      </c>
      <c r="C7" s="706"/>
      <c r="D7" s="707"/>
    </row>
    <row r="8" spans="1:4" x14ac:dyDescent="0.2">
      <c r="A8" s="12" t="s">
        <v>4</v>
      </c>
      <c r="B8" s="13" t="s">
        <v>5</v>
      </c>
      <c r="C8" s="708"/>
      <c r="D8" s="709"/>
    </row>
    <row r="9" spans="1:4" x14ac:dyDescent="0.2">
      <c r="A9" s="12" t="s">
        <v>6</v>
      </c>
      <c r="B9" s="13" t="s">
        <v>7</v>
      </c>
      <c r="C9" s="710"/>
      <c r="D9" s="709"/>
    </row>
    <row r="10" spans="1:4" ht="13.5" thickBot="1" x14ac:dyDescent="0.25">
      <c r="A10" s="192"/>
      <c r="B10" s="193" t="s">
        <v>202</v>
      </c>
      <c r="C10" s="711"/>
      <c r="D10" s="712"/>
    </row>
    <row r="11" spans="1:4" ht="57.75" customHeight="1" thickBot="1" x14ac:dyDescent="0.25">
      <c r="A11" s="689" t="s">
        <v>294</v>
      </c>
      <c r="B11" s="677"/>
      <c r="C11" s="677"/>
      <c r="D11" s="678"/>
    </row>
    <row r="12" spans="1:4" ht="13.5" thickBot="1" x14ac:dyDescent="0.25">
      <c r="A12" s="669" t="s">
        <v>203</v>
      </c>
      <c r="B12" s="670"/>
      <c r="C12" s="670"/>
      <c r="D12" s="671"/>
    </row>
    <row r="13" spans="1:4" x14ac:dyDescent="0.2">
      <c r="A13" s="10"/>
      <c r="B13" s="11" t="s">
        <v>12</v>
      </c>
      <c r="C13" s="672"/>
      <c r="D13" s="673"/>
    </row>
    <row r="14" spans="1:4" ht="13.5" thickBot="1" x14ac:dyDescent="0.25">
      <c r="A14" s="192"/>
      <c r="B14" s="193" t="s">
        <v>15</v>
      </c>
      <c r="C14" s="674"/>
      <c r="D14" s="675"/>
    </row>
    <row r="15" spans="1:4" ht="33" customHeight="1" thickBot="1" x14ac:dyDescent="0.25">
      <c r="A15" s="676" t="s">
        <v>246</v>
      </c>
      <c r="B15" s="677"/>
      <c r="C15" s="677"/>
      <c r="D15" s="678"/>
    </row>
    <row r="16" spans="1:4" ht="29.25" customHeight="1" thickBot="1" x14ac:dyDescent="0.25">
      <c r="A16" s="679" t="s">
        <v>247</v>
      </c>
      <c r="B16" s="680"/>
      <c r="C16" s="680"/>
      <c r="D16" s="681"/>
    </row>
    <row r="17" spans="1:4" ht="13.5" thickBot="1" x14ac:dyDescent="0.25">
      <c r="A17" s="682" t="s">
        <v>248</v>
      </c>
      <c r="B17" s="683"/>
      <c r="C17" s="683"/>
      <c r="D17" s="684"/>
    </row>
    <row r="18" spans="1:4" ht="13.5" thickBot="1" x14ac:dyDescent="0.25">
      <c r="A18" s="685" t="s">
        <v>204</v>
      </c>
      <c r="B18" s="686"/>
      <c r="C18" s="686"/>
      <c r="D18" s="687"/>
    </row>
    <row r="19" spans="1:4" x14ac:dyDescent="0.2">
      <c r="A19" s="18">
        <v>1</v>
      </c>
      <c r="B19" s="19" t="s">
        <v>17</v>
      </c>
      <c r="C19" s="688"/>
      <c r="D19" s="615"/>
    </row>
    <row r="20" spans="1:4" x14ac:dyDescent="0.2">
      <c r="A20" s="20">
        <v>2</v>
      </c>
      <c r="B20" s="3" t="s">
        <v>19</v>
      </c>
      <c r="C20" s="403"/>
      <c r="D20" s="404"/>
    </row>
    <row r="21" spans="1:4" x14ac:dyDescent="0.2">
      <c r="A21" s="20">
        <v>3</v>
      </c>
      <c r="B21" s="2" t="s">
        <v>96</v>
      </c>
      <c r="C21" s="385"/>
      <c r="D21" s="386"/>
    </row>
    <row r="22" spans="1:4" x14ac:dyDescent="0.2">
      <c r="A22" s="20">
        <v>4</v>
      </c>
      <c r="B22" s="2" t="s">
        <v>182</v>
      </c>
      <c r="C22" s="385"/>
      <c r="D22" s="386"/>
    </row>
    <row r="23" spans="1:4" x14ac:dyDescent="0.2">
      <c r="A23" s="20">
        <v>5</v>
      </c>
      <c r="B23" s="2" t="s">
        <v>22</v>
      </c>
      <c r="C23" s="668"/>
      <c r="D23" s="601"/>
    </row>
    <row r="24" spans="1:4" ht="13.5" thickBot="1" x14ac:dyDescent="0.25">
      <c r="A24" s="194">
        <v>6</v>
      </c>
      <c r="B24" s="195" t="s">
        <v>23</v>
      </c>
      <c r="C24" s="646"/>
      <c r="D24" s="626"/>
    </row>
    <row r="25" spans="1:4" x14ac:dyDescent="0.2">
      <c r="A25" s="647" t="s">
        <v>249</v>
      </c>
      <c r="B25" s="648"/>
      <c r="C25" s="648"/>
      <c r="D25" s="649"/>
    </row>
    <row r="26" spans="1:4" ht="13.5" thickBot="1" x14ac:dyDescent="0.25">
      <c r="A26" s="650" t="s">
        <v>250</v>
      </c>
      <c r="B26" s="651"/>
      <c r="C26" s="651"/>
      <c r="D26" s="652"/>
    </row>
    <row r="27" spans="1:4" ht="13.5" thickBot="1" x14ac:dyDescent="0.25">
      <c r="A27" s="653" t="s">
        <v>251</v>
      </c>
      <c r="B27" s="654"/>
      <c r="C27" s="654"/>
      <c r="D27" s="655"/>
    </row>
    <row r="28" spans="1:4" x14ac:dyDescent="0.2">
      <c r="A28" s="196">
        <v>1</v>
      </c>
      <c r="B28" s="197" t="s">
        <v>25</v>
      </c>
      <c r="C28" s="198" t="s">
        <v>26</v>
      </c>
      <c r="D28" s="199" t="s">
        <v>27</v>
      </c>
    </row>
    <row r="29" spans="1:4" x14ac:dyDescent="0.2">
      <c r="A29" s="20" t="s">
        <v>2</v>
      </c>
      <c r="B29" s="85" t="s">
        <v>205</v>
      </c>
      <c r="C29" s="59"/>
      <c r="D29" s="200"/>
    </row>
    <row r="30" spans="1:4" x14ac:dyDescent="0.2">
      <c r="A30" s="20" t="s">
        <v>4</v>
      </c>
      <c r="B30" s="85" t="s">
        <v>29</v>
      </c>
      <c r="C30" s="59"/>
      <c r="D30" s="60"/>
    </row>
    <row r="31" spans="1:4" x14ac:dyDescent="0.2">
      <c r="A31" s="20" t="s">
        <v>6</v>
      </c>
      <c r="B31" s="85" t="s">
        <v>30</v>
      </c>
      <c r="C31" s="59"/>
      <c r="D31" s="60"/>
    </row>
    <row r="32" spans="1:4" x14ac:dyDescent="0.2">
      <c r="A32" s="20" t="s">
        <v>8</v>
      </c>
      <c r="B32" s="85" t="s">
        <v>31</v>
      </c>
      <c r="C32" s="59"/>
      <c r="D32" s="201"/>
    </row>
    <row r="33" spans="1:7" ht="13.5" thickBot="1" x14ac:dyDescent="0.25">
      <c r="A33" s="202"/>
      <c r="B33" s="203" t="s">
        <v>206</v>
      </c>
      <c r="C33" s="204"/>
      <c r="D33" s="205"/>
    </row>
    <row r="34" spans="1:7" x14ac:dyDescent="0.2">
      <c r="A34" s="656" t="s">
        <v>252</v>
      </c>
      <c r="B34" s="657"/>
      <c r="C34" s="657"/>
      <c r="D34" s="658"/>
    </row>
    <row r="35" spans="1:7" ht="30.75" customHeight="1" x14ac:dyDescent="0.2">
      <c r="A35" s="633" t="s">
        <v>253</v>
      </c>
      <c r="B35" s="634"/>
      <c r="C35" s="634"/>
      <c r="D35" s="635"/>
    </row>
    <row r="36" spans="1:7" ht="66" customHeight="1" x14ac:dyDescent="0.2">
      <c r="A36" s="633" t="s">
        <v>418</v>
      </c>
      <c r="B36" s="634"/>
      <c r="C36" s="634"/>
      <c r="D36" s="635"/>
    </row>
    <row r="37" spans="1:7" ht="299.25" customHeight="1" thickBot="1" x14ac:dyDescent="0.25">
      <c r="A37" s="644" t="s">
        <v>419</v>
      </c>
      <c r="B37" s="645"/>
      <c r="C37" s="645"/>
      <c r="D37" s="388"/>
    </row>
    <row r="38" spans="1:7" ht="13.5" thickBot="1" x14ac:dyDescent="0.25">
      <c r="A38" s="596" t="s">
        <v>207</v>
      </c>
      <c r="B38" s="597"/>
      <c r="C38" s="597"/>
      <c r="D38" s="598"/>
    </row>
    <row r="39" spans="1:7" x14ac:dyDescent="0.2">
      <c r="A39" s="196" t="s">
        <v>35</v>
      </c>
      <c r="B39" s="206" t="s">
        <v>36</v>
      </c>
      <c r="C39" s="207"/>
      <c r="D39" s="199" t="s">
        <v>27</v>
      </c>
    </row>
    <row r="40" spans="1:7" x14ac:dyDescent="0.2">
      <c r="A40" s="20" t="s">
        <v>2</v>
      </c>
      <c r="B40" s="3" t="s">
        <v>37</v>
      </c>
      <c r="C40" s="208"/>
      <c r="D40" s="209"/>
      <c r="G40" s="210"/>
    </row>
    <row r="41" spans="1:7" x14ac:dyDescent="0.2">
      <c r="A41" s="20" t="s">
        <v>4</v>
      </c>
      <c r="B41" s="211" t="s">
        <v>38</v>
      </c>
      <c r="C41" s="212"/>
      <c r="D41" s="209"/>
    </row>
    <row r="42" spans="1:7" ht="13.5" thickBot="1" x14ac:dyDescent="0.25">
      <c r="A42" s="202"/>
      <c r="B42" s="213" t="s">
        <v>206</v>
      </c>
      <c r="C42" s="214"/>
      <c r="D42" s="215"/>
    </row>
    <row r="43" spans="1:7" ht="34.5" customHeight="1" x14ac:dyDescent="0.2">
      <c r="A43" s="630" t="s">
        <v>254</v>
      </c>
      <c r="B43" s="631"/>
      <c r="C43" s="631"/>
      <c r="D43" s="632"/>
    </row>
    <row r="44" spans="1:7" ht="88.5" customHeight="1" thickBot="1" x14ac:dyDescent="0.25">
      <c r="A44" s="659" t="s">
        <v>255</v>
      </c>
      <c r="B44" s="625"/>
      <c r="C44" s="625"/>
      <c r="D44" s="626"/>
    </row>
    <row r="45" spans="1:7" x14ac:dyDescent="0.2">
      <c r="A45" s="216" t="s">
        <v>40</v>
      </c>
      <c r="B45" s="217" t="s">
        <v>208</v>
      </c>
      <c r="C45" s="218" t="s">
        <v>26</v>
      </c>
      <c r="D45" s="219" t="s">
        <v>27</v>
      </c>
    </row>
    <row r="46" spans="1:7" x14ac:dyDescent="0.2">
      <c r="A46" s="20" t="s">
        <v>2</v>
      </c>
      <c r="B46" s="85" t="s">
        <v>209</v>
      </c>
      <c r="C46" s="59"/>
      <c r="D46" s="69"/>
    </row>
    <row r="47" spans="1:7" x14ac:dyDescent="0.2">
      <c r="A47" s="20" t="s">
        <v>4</v>
      </c>
      <c r="B47" s="85" t="s">
        <v>44</v>
      </c>
      <c r="C47" s="59"/>
      <c r="D47" s="69"/>
    </row>
    <row r="48" spans="1:7" x14ac:dyDescent="0.2">
      <c r="A48" s="20" t="s">
        <v>6</v>
      </c>
      <c r="B48" s="85" t="s">
        <v>45</v>
      </c>
      <c r="C48" s="59"/>
      <c r="D48" s="69"/>
    </row>
    <row r="49" spans="1:4" x14ac:dyDescent="0.2">
      <c r="A49" s="20" t="s">
        <v>8</v>
      </c>
      <c r="B49" s="85" t="s">
        <v>46</v>
      </c>
      <c r="C49" s="59"/>
      <c r="D49" s="69"/>
    </row>
    <row r="50" spans="1:4" x14ac:dyDescent="0.2">
      <c r="A50" s="20" t="s">
        <v>11</v>
      </c>
      <c r="B50" s="85" t="s">
        <v>47</v>
      </c>
      <c r="C50" s="59"/>
      <c r="D50" s="69"/>
    </row>
    <row r="51" spans="1:4" x14ac:dyDescent="0.2">
      <c r="A51" s="20" t="s">
        <v>14</v>
      </c>
      <c r="B51" s="85" t="s">
        <v>48</v>
      </c>
      <c r="C51" s="59"/>
      <c r="D51" s="69"/>
    </row>
    <row r="52" spans="1:4" x14ac:dyDescent="0.2">
      <c r="A52" s="20" t="s">
        <v>49</v>
      </c>
      <c r="B52" s="85" t="s">
        <v>50</v>
      </c>
      <c r="C52" s="59"/>
      <c r="D52" s="69"/>
    </row>
    <row r="53" spans="1:4" x14ac:dyDescent="0.2">
      <c r="A53" s="20" t="s">
        <v>51</v>
      </c>
      <c r="B53" s="85" t="s">
        <v>52</v>
      </c>
      <c r="C53" s="59"/>
      <c r="D53" s="69"/>
    </row>
    <row r="54" spans="1:4" ht="13.5" thickBot="1" x14ac:dyDescent="0.25">
      <c r="A54" s="660" t="s">
        <v>210</v>
      </c>
      <c r="B54" s="661"/>
      <c r="C54" s="220"/>
      <c r="D54" s="221"/>
    </row>
    <row r="55" spans="1:4" x14ac:dyDescent="0.2">
      <c r="A55" s="662" t="s">
        <v>256</v>
      </c>
      <c r="B55" s="663"/>
      <c r="C55" s="663"/>
      <c r="D55" s="664"/>
    </row>
    <row r="56" spans="1:4" ht="94.5" customHeight="1" x14ac:dyDescent="0.2">
      <c r="A56" s="665" t="s">
        <v>257</v>
      </c>
      <c r="B56" s="666"/>
      <c r="C56" s="666"/>
      <c r="D56" s="667"/>
    </row>
    <row r="57" spans="1:4" ht="26.25" customHeight="1" thickBot="1" x14ac:dyDescent="0.25">
      <c r="A57" s="624" t="s">
        <v>258</v>
      </c>
      <c r="B57" s="625"/>
      <c r="C57" s="625"/>
      <c r="D57" s="626"/>
    </row>
    <row r="58" spans="1:4" x14ac:dyDescent="0.2">
      <c r="A58" s="216" t="s">
        <v>55</v>
      </c>
      <c r="B58" s="587" t="s">
        <v>56</v>
      </c>
      <c r="C58" s="588"/>
      <c r="D58" s="219" t="s">
        <v>27</v>
      </c>
    </row>
    <row r="59" spans="1:4" x14ac:dyDescent="0.2">
      <c r="A59" s="20" t="s">
        <v>2</v>
      </c>
      <c r="B59" s="589" t="s">
        <v>57</v>
      </c>
      <c r="C59" s="590"/>
      <c r="D59" s="60"/>
    </row>
    <row r="60" spans="1:4" x14ac:dyDescent="0.2">
      <c r="A60" s="20" t="s">
        <v>4</v>
      </c>
      <c r="B60" s="642" t="s">
        <v>183</v>
      </c>
      <c r="C60" s="643"/>
      <c r="D60" s="60"/>
    </row>
    <row r="61" spans="1:4" x14ac:dyDescent="0.2">
      <c r="A61" s="20" t="s">
        <v>6</v>
      </c>
      <c r="B61" s="642" t="s">
        <v>59</v>
      </c>
      <c r="C61" s="643"/>
      <c r="D61" s="60"/>
    </row>
    <row r="62" spans="1:4" x14ac:dyDescent="0.2">
      <c r="A62" s="20" t="s">
        <v>8</v>
      </c>
      <c r="B62" s="223" t="s">
        <v>60</v>
      </c>
      <c r="C62" s="224"/>
      <c r="D62" s="60"/>
    </row>
    <row r="63" spans="1:4" x14ac:dyDescent="0.2">
      <c r="A63" s="20" t="s">
        <v>11</v>
      </c>
      <c r="B63" s="223" t="s">
        <v>211</v>
      </c>
      <c r="C63" s="224"/>
      <c r="D63" s="60"/>
    </row>
    <row r="64" spans="1:4" x14ac:dyDescent="0.2">
      <c r="A64" s="20" t="s">
        <v>14</v>
      </c>
      <c r="B64" s="589" t="s">
        <v>31</v>
      </c>
      <c r="C64" s="590"/>
      <c r="D64" s="60"/>
    </row>
    <row r="65" spans="1:4" ht="13.5" thickBot="1" x14ac:dyDescent="0.25">
      <c r="A65" s="225"/>
      <c r="B65" s="226" t="s">
        <v>212</v>
      </c>
      <c r="C65" s="227"/>
      <c r="D65" s="221"/>
    </row>
    <row r="66" spans="1:4" x14ac:dyDescent="0.2">
      <c r="A66" s="630" t="s">
        <v>259</v>
      </c>
      <c r="B66" s="631"/>
      <c r="C66" s="631"/>
      <c r="D66" s="632"/>
    </row>
    <row r="67" spans="1:4" ht="87.75" customHeight="1" x14ac:dyDescent="0.2">
      <c r="A67" s="591" t="s">
        <v>420</v>
      </c>
      <c r="B67" s="592"/>
      <c r="C67" s="592"/>
      <c r="D67" s="578"/>
    </row>
    <row r="68" spans="1:4" ht="27.75" customHeight="1" x14ac:dyDescent="0.2">
      <c r="A68" s="633" t="s">
        <v>260</v>
      </c>
      <c r="B68" s="634"/>
      <c r="C68" s="634"/>
      <c r="D68" s="635"/>
    </row>
    <row r="69" spans="1:4" ht="29.25" customHeight="1" thickBot="1" x14ac:dyDescent="0.25">
      <c r="A69" s="593" t="s">
        <v>261</v>
      </c>
      <c r="B69" s="602"/>
      <c r="C69" s="602"/>
      <c r="D69" s="603"/>
    </row>
    <row r="70" spans="1:4" x14ac:dyDescent="0.2">
      <c r="A70" s="216">
        <v>2</v>
      </c>
      <c r="B70" s="587" t="s">
        <v>213</v>
      </c>
      <c r="C70" s="588"/>
      <c r="D70" s="219" t="s">
        <v>27</v>
      </c>
    </row>
    <row r="71" spans="1:4" x14ac:dyDescent="0.2">
      <c r="A71" s="20" t="s">
        <v>35</v>
      </c>
      <c r="B71" s="3" t="s">
        <v>36</v>
      </c>
      <c r="C71" s="208"/>
      <c r="D71" s="228"/>
    </row>
    <row r="72" spans="1:4" x14ac:dyDescent="0.2">
      <c r="A72" s="20" t="s">
        <v>40</v>
      </c>
      <c r="B72" s="211" t="s">
        <v>41</v>
      </c>
      <c r="C72" s="212"/>
      <c r="D72" s="228"/>
    </row>
    <row r="73" spans="1:4" x14ac:dyDescent="0.2">
      <c r="A73" s="20" t="s">
        <v>55</v>
      </c>
      <c r="B73" s="211" t="s">
        <v>56</v>
      </c>
      <c r="C73" s="212"/>
      <c r="D73" s="228"/>
    </row>
    <row r="74" spans="1:4" ht="13.5" thickBot="1" x14ac:dyDescent="0.25">
      <c r="A74" s="225"/>
      <c r="B74" s="226" t="s">
        <v>212</v>
      </c>
      <c r="C74" s="227"/>
      <c r="D74" s="229"/>
    </row>
    <row r="75" spans="1:4" ht="13.5" thickBot="1" x14ac:dyDescent="0.25">
      <c r="A75" s="636" t="s">
        <v>262</v>
      </c>
      <c r="B75" s="637"/>
      <c r="C75" s="637"/>
      <c r="D75" s="638"/>
    </row>
    <row r="76" spans="1:4" ht="13.5" thickBot="1" x14ac:dyDescent="0.25">
      <c r="A76" s="627" t="s">
        <v>214</v>
      </c>
      <c r="B76" s="628"/>
      <c r="C76" s="628"/>
      <c r="D76" s="629"/>
    </row>
    <row r="77" spans="1:4" x14ac:dyDescent="0.2">
      <c r="A77" s="196">
        <v>3</v>
      </c>
      <c r="B77" s="197" t="s">
        <v>215</v>
      </c>
      <c r="C77" s="230" t="s">
        <v>26</v>
      </c>
      <c r="D77" s="199" t="s">
        <v>27</v>
      </c>
    </row>
    <row r="78" spans="1:4" x14ac:dyDescent="0.2">
      <c r="A78" s="20" t="s">
        <v>2</v>
      </c>
      <c r="B78" s="2" t="s">
        <v>216</v>
      </c>
      <c r="C78" s="2"/>
      <c r="D78" s="69"/>
    </row>
    <row r="79" spans="1:4" x14ac:dyDescent="0.2">
      <c r="A79" s="20" t="s">
        <v>4</v>
      </c>
      <c r="B79" s="2" t="s">
        <v>217</v>
      </c>
      <c r="C79" s="2"/>
      <c r="D79" s="69"/>
    </row>
    <row r="80" spans="1:4" x14ac:dyDescent="0.2">
      <c r="A80" s="20" t="s">
        <v>6</v>
      </c>
      <c r="B80" s="2" t="s">
        <v>218</v>
      </c>
      <c r="C80" s="2"/>
      <c r="D80" s="69"/>
    </row>
    <row r="81" spans="1:11" x14ac:dyDescent="0.2">
      <c r="A81" s="20" t="s">
        <v>8</v>
      </c>
      <c r="B81" s="2" t="s">
        <v>219</v>
      </c>
      <c r="C81" s="2"/>
      <c r="D81" s="69"/>
    </row>
    <row r="82" spans="1:11" x14ac:dyDescent="0.2">
      <c r="A82" s="20" t="s">
        <v>11</v>
      </c>
      <c r="B82" s="2" t="s">
        <v>220</v>
      </c>
      <c r="C82" s="2"/>
      <c r="D82" s="69"/>
    </row>
    <row r="83" spans="1:11" ht="13.5" thickBot="1" x14ac:dyDescent="0.25">
      <c r="A83" s="21" t="s">
        <v>14</v>
      </c>
      <c r="B83" s="4" t="s">
        <v>221</v>
      </c>
      <c r="C83" s="4"/>
      <c r="D83" s="70"/>
    </row>
    <row r="84" spans="1:11" ht="15.75" customHeight="1" thickBot="1" x14ac:dyDescent="0.25">
      <c r="A84" s="585" t="s">
        <v>210</v>
      </c>
      <c r="B84" s="586"/>
      <c r="C84" s="71"/>
      <c r="D84" s="72"/>
    </row>
    <row r="85" spans="1:11" ht="44.25" customHeight="1" x14ac:dyDescent="0.2">
      <c r="A85" s="639" t="s">
        <v>263</v>
      </c>
      <c r="B85" s="640"/>
      <c r="C85" s="640"/>
      <c r="D85" s="641"/>
    </row>
    <row r="86" spans="1:11" ht="32.25" customHeight="1" x14ac:dyDescent="0.2">
      <c r="A86" s="599" t="s">
        <v>264</v>
      </c>
      <c r="B86" s="600"/>
      <c r="C86" s="600"/>
      <c r="D86" s="601"/>
    </row>
    <row r="87" spans="1:11" ht="50.25" customHeight="1" x14ac:dyDescent="0.2">
      <c r="A87" s="599" t="s">
        <v>265</v>
      </c>
      <c r="B87" s="600"/>
      <c r="C87" s="600"/>
      <c r="D87" s="601"/>
      <c r="H87" s="231"/>
    </row>
    <row r="88" spans="1:11" ht="85.5" customHeight="1" x14ac:dyDescent="0.2">
      <c r="A88" s="599" t="s">
        <v>266</v>
      </c>
      <c r="B88" s="600"/>
      <c r="C88" s="600"/>
      <c r="D88" s="601"/>
    </row>
    <row r="89" spans="1:11" ht="57.75" customHeight="1" x14ac:dyDescent="0.2">
      <c r="A89" s="599" t="s">
        <v>421</v>
      </c>
      <c r="B89" s="600"/>
      <c r="C89" s="600"/>
      <c r="D89" s="601"/>
      <c r="I89" s="231"/>
      <c r="K89" s="232"/>
    </row>
    <row r="90" spans="1:11" ht="149.25" customHeight="1" x14ac:dyDescent="0.2">
      <c r="A90" s="599" t="s">
        <v>267</v>
      </c>
      <c r="B90" s="600"/>
      <c r="C90" s="600"/>
      <c r="D90" s="601"/>
    </row>
    <row r="91" spans="1:11" ht="69" customHeight="1" thickBot="1" x14ac:dyDescent="0.25">
      <c r="A91" s="599" t="s">
        <v>268</v>
      </c>
      <c r="B91" s="600"/>
      <c r="C91" s="600"/>
      <c r="D91" s="601"/>
    </row>
    <row r="92" spans="1:11" ht="13.5" thickBot="1" x14ac:dyDescent="0.25">
      <c r="A92" s="596" t="s">
        <v>222</v>
      </c>
      <c r="B92" s="597"/>
      <c r="C92" s="597"/>
      <c r="D92" s="598"/>
    </row>
    <row r="93" spans="1:11" x14ac:dyDescent="0.2">
      <c r="A93" s="216" t="s">
        <v>73</v>
      </c>
      <c r="B93" s="233" t="s">
        <v>186</v>
      </c>
      <c r="C93" s="230" t="s">
        <v>26</v>
      </c>
      <c r="D93" s="219" t="s">
        <v>27</v>
      </c>
    </row>
    <row r="94" spans="1:11" x14ac:dyDescent="0.2">
      <c r="A94" s="20" t="s">
        <v>2</v>
      </c>
      <c r="B94" s="3" t="s">
        <v>187</v>
      </c>
      <c r="C94" s="2"/>
      <c r="D94" s="234"/>
    </row>
    <row r="95" spans="1:11" x14ac:dyDescent="0.2">
      <c r="A95" s="20" t="s">
        <v>4</v>
      </c>
      <c r="B95" s="3" t="s">
        <v>188</v>
      </c>
      <c r="C95" s="2"/>
      <c r="D95" s="234"/>
    </row>
    <row r="96" spans="1:11" x14ac:dyDescent="0.2">
      <c r="A96" s="20" t="s">
        <v>6</v>
      </c>
      <c r="B96" s="3" t="s">
        <v>189</v>
      </c>
      <c r="C96" s="2"/>
      <c r="D96" s="234"/>
    </row>
    <row r="97" spans="1:4" x14ac:dyDescent="0.2">
      <c r="A97" s="20" t="s">
        <v>8</v>
      </c>
      <c r="B97" s="3" t="s">
        <v>190</v>
      </c>
      <c r="C97" s="2"/>
      <c r="D97" s="234"/>
    </row>
    <row r="98" spans="1:4" x14ac:dyDescent="0.2">
      <c r="A98" s="20" t="s">
        <v>11</v>
      </c>
      <c r="B98" s="3" t="s">
        <v>191</v>
      </c>
      <c r="C98" s="2"/>
      <c r="D98" s="234"/>
    </row>
    <row r="99" spans="1:4" ht="13.5" thickBot="1" x14ac:dyDescent="0.25">
      <c r="A99" s="20" t="s">
        <v>14</v>
      </c>
      <c r="B99" s="222" t="s">
        <v>192</v>
      </c>
      <c r="C99" s="4"/>
      <c r="D99" s="234"/>
    </row>
    <row r="100" spans="1:4" ht="15.75" customHeight="1" thickBot="1" x14ac:dyDescent="0.25">
      <c r="A100" s="235" t="s">
        <v>210</v>
      </c>
      <c r="B100" s="236"/>
      <c r="C100" s="71"/>
      <c r="D100" s="221"/>
    </row>
    <row r="101" spans="1:4" ht="46.5" customHeight="1" x14ac:dyDescent="0.2">
      <c r="A101" s="613" t="s">
        <v>263</v>
      </c>
      <c r="B101" s="614"/>
      <c r="C101" s="614"/>
      <c r="D101" s="615"/>
    </row>
    <row r="102" spans="1:4" ht="333.75" customHeight="1" x14ac:dyDescent="0.2">
      <c r="A102" s="599" t="s">
        <v>269</v>
      </c>
      <c r="B102" s="600"/>
      <c r="C102" s="600"/>
      <c r="D102" s="601"/>
    </row>
    <row r="103" spans="1:4" ht="120.75" customHeight="1" x14ac:dyDescent="0.2">
      <c r="A103" s="599" t="s">
        <v>422</v>
      </c>
      <c r="B103" s="600"/>
      <c r="C103" s="600"/>
      <c r="D103" s="601"/>
    </row>
    <row r="104" spans="1:4" ht="117.75" customHeight="1" x14ac:dyDescent="0.2">
      <c r="A104" s="623" t="s">
        <v>270</v>
      </c>
      <c r="B104" s="592"/>
      <c r="C104" s="592"/>
      <c r="D104" s="578"/>
    </row>
    <row r="105" spans="1:4" ht="188.25" customHeight="1" x14ac:dyDescent="0.2">
      <c r="A105" s="623" t="s">
        <v>271</v>
      </c>
      <c r="B105" s="592"/>
      <c r="C105" s="592"/>
      <c r="D105" s="578"/>
    </row>
    <row r="106" spans="1:4" ht="173.25" customHeight="1" thickBot="1" x14ac:dyDescent="0.25">
      <c r="A106" s="624" t="s">
        <v>272</v>
      </c>
      <c r="B106" s="625"/>
      <c r="C106" s="625"/>
      <c r="D106" s="626"/>
    </row>
    <row r="107" spans="1:4" x14ac:dyDescent="0.2">
      <c r="A107" s="237" t="s">
        <v>75</v>
      </c>
      <c r="B107" s="611" t="s">
        <v>193</v>
      </c>
      <c r="C107" s="612"/>
      <c r="D107" s="238" t="s">
        <v>27</v>
      </c>
    </row>
    <row r="108" spans="1:4" x14ac:dyDescent="0.2">
      <c r="A108" s="21" t="s">
        <v>2</v>
      </c>
      <c r="B108" s="239" t="s">
        <v>194</v>
      </c>
      <c r="C108" s="240"/>
      <c r="D108" s="241"/>
    </row>
    <row r="109" spans="1:4" ht="25.5" customHeight="1" thickBot="1" x14ac:dyDescent="0.25">
      <c r="A109" s="593" t="s">
        <v>273</v>
      </c>
      <c r="B109" s="602"/>
      <c r="C109" s="602"/>
      <c r="D109" s="603"/>
    </row>
    <row r="110" spans="1:4" ht="30" customHeight="1" x14ac:dyDescent="0.2">
      <c r="A110" s="237">
        <v>4</v>
      </c>
      <c r="B110" s="619" t="s">
        <v>223</v>
      </c>
      <c r="C110" s="619"/>
      <c r="D110" s="238" t="s">
        <v>27</v>
      </c>
    </row>
    <row r="111" spans="1:4" x14ac:dyDescent="0.2">
      <c r="A111" s="242" t="s">
        <v>73</v>
      </c>
      <c r="B111" s="73" t="s">
        <v>196</v>
      </c>
      <c r="C111" s="243"/>
      <c r="D111" s="228"/>
    </row>
    <row r="112" spans="1:4" x14ac:dyDescent="0.2">
      <c r="A112" s="21" t="s">
        <v>75</v>
      </c>
      <c r="B112" s="244" t="s">
        <v>197</v>
      </c>
      <c r="C112" s="245"/>
      <c r="D112" s="228"/>
    </row>
    <row r="113" spans="1:4" ht="13.5" thickBot="1" x14ac:dyDescent="0.25">
      <c r="A113" s="246"/>
      <c r="B113" s="617" t="s">
        <v>224</v>
      </c>
      <c r="C113" s="618"/>
      <c r="D113" s="247"/>
    </row>
    <row r="114" spans="1:4" ht="13.5" thickBot="1" x14ac:dyDescent="0.25">
      <c r="A114" s="620" t="s">
        <v>274</v>
      </c>
      <c r="B114" s="621"/>
      <c r="C114" s="621"/>
      <c r="D114" s="622"/>
    </row>
    <row r="115" spans="1:4" ht="13.5" thickBot="1" x14ac:dyDescent="0.25">
      <c r="A115" s="596" t="s">
        <v>225</v>
      </c>
      <c r="B115" s="597"/>
      <c r="C115" s="597"/>
      <c r="D115" s="598"/>
    </row>
    <row r="116" spans="1:4" x14ac:dyDescent="0.2">
      <c r="A116" s="237">
        <v>3</v>
      </c>
      <c r="B116" s="611" t="s">
        <v>78</v>
      </c>
      <c r="C116" s="612"/>
      <c r="D116" s="238" t="s">
        <v>27</v>
      </c>
    </row>
    <row r="117" spans="1:4" x14ac:dyDescent="0.2">
      <c r="A117" s="20" t="s">
        <v>2</v>
      </c>
      <c r="B117" s="589" t="s">
        <v>79</v>
      </c>
      <c r="C117" s="590" t="s">
        <v>79</v>
      </c>
      <c r="D117" s="228"/>
    </row>
    <row r="118" spans="1:4" x14ac:dyDescent="0.2">
      <c r="A118" s="21" t="s">
        <v>8</v>
      </c>
      <c r="B118" s="589" t="s">
        <v>31</v>
      </c>
      <c r="C118" s="590" t="s">
        <v>31</v>
      </c>
      <c r="D118" s="241"/>
    </row>
    <row r="119" spans="1:4" x14ac:dyDescent="0.2">
      <c r="A119" s="616" t="s">
        <v>210</v>
      </c>
      <c r="B119" s="617"/>
      <c r="C119" s="618"/>
      <c r="D119" s="247"/>
    </row>
    <row r="120" spans="1:4" ht="61.5" customHeight="1" x14ac:dyDescent="0.2">
      <c r="A120" s="599" t="s">
        <v>275</v>
      </c>
      <c r="B120" s="600"/>
      <c r="C120" s="600"/>
      <c r="D120" s="601"/>
    </row>
    <row r="121" spans="1:4" ht="33.75" customHeight="1" thickBot="1" x14ac:dyDescent="0.25">
      <c r="A121" s="593" t="s">
        <v>276</v>
      </c>
      <c r="B121" s="602"/>
      <c r="C121" s="602"/>
      <c r="D121" s="603"/>
    </row>
    <row r="122" spans="1:4" ht="13.5" thickBot="1" x14ac:dyDescent="0.25">
      <c r="A122" s="604" t="s">
        <v>277</v>
      </c>
      <c r="B122" s="605"/>
      <c r="C122" s="605"/>
      <c r="D122" s="606"/>
    </row>
    <row r="123" spans="1:4" x14ac:dyDescent="0.2">
      <c r="A123" s="216" t="s">
        <v>226</v>
      </c>
      <c r="B123" s="217" t="s">
        <v>81</v>
      </c>
      <c r="C123" s="218" t="s">
        <v>26</v>
      </c>
      <c r="D123" s="219" t="s">
        <v>27</v>
      </c>
    </row>
    <row r="124" spans="1:4" x14ac:dyDescent="0.2">
      <c r="A124" s="20" t="s">
        <v>2</v>
      </c>
      <c r="B124" s="85" t="s">
        <v>82</v>
      </c>
      <c r="C124" s="248"/>
      <c r="D124" s="249"/>
    </row>
    <row r="125" spans="1:4" x14ac:dyDescent="0.2">
      <c r="A125" s="20" t="s">
        <v>4</v>
      </c>
      <c r="B125" s="85" t="s">
        <v>83</v>
      </c>
      <c r="C125" s="248"/>
      <c r="D125" s="249"/>
    </row>
    <row r="126" spans="1:4" x14ac:dyDescent="0.2">
      <c r="A126" s="20" t="s">
        <v>6</v>
      </c>
      <c r="B126" s="85" t="s">
        <v>84</v>
      </c>
      <c r="C126" s="248"/>
      <c r="D126" s="249"/>
    </row>
    <row r="127" spans="1:4" ht="15" customHeight="1" x14ac:dyDescent="0.2">
      <c r="A127" s="250" t="s">
        <v>85</v>
      </c>
      <c r="B127" s="85" t="s">
        <v>86</v>
      </c>
      <c r="C127" s="248"/>
      <c r="D127" s="249"/>
    </row>
    <row r="128" spans="1:4" ht="15" customHeight="1" x14ac:dyDescent="0.2">
      <c r="A128" s="250" t="s">
        <v>87</v>
      </c>
      <c r="B128" s="85" t="s">
        <v>88</v>
      </c>
      <c r="C128" s="248"/>
      <c r="D128" s="249"/>
    </row>
    <row r="129" spans="1:4" ht="15" customHeight="1" x14ac:dyDescent="0.2">
      <c r="A129" s="251" t="s">
        <v>89</v>
      </c>
      <c r="B129" s="85" t="s">
        <v>90</v>
      </c>
      <c r="C129" s="248"/>
      <c r="D129" s="249"/>
    </row>
    <row r="130" spans="1:4" ht="13.5" thickBot="1" x14ac:dyDescent="0.25">
      <c r="A130" s="607" t="s">
        <v>210</v>
      </c>
      <c r="B130" s="608"/>
      <c r="C130" s="252"/>
      <c r="D130" s="221"/>
    </row>
    <row r="131" spans="1:4" x14ac:dyDescent="0.2">
      <c r="A131" s="609" t="s">
        <v>278</v>
      </c>
      <c r="B131" s="610"/>
      <c r="C131" s="610"/>
      <c r="D131" s="402"/>
    </row>
    <row r="132" spans="1:4" x14ac:dyDescent="0.2">
      <c r="A132" s="599" t="s">
        <v>279</v>
      </c>
      <c r="B132" s="600"/>
      <c r="C132" s="600"/>
      <c r="D132" s="601"/>
    </row>
    <row r="133" spans="1:4" ht="60" customHeight="1" x14ac:dyDescent="0.2">
      <c r="A133" s="591" t="s">
        <v>425</v>
      </c>
      <c r="B133" s="592"/>
      <c r="C133" s="592"/>
      <c r="D133" s="578"/>
    </row>
    <row r="134" spans="1:4" ht="72.75" customHeight="1" x14ac:dyDescent="0.2">
      <c r="A134" s="591" t="s">
        <v>424</v>
      </c>
      <c r="B134" s="592"/>
      <c r="C134" s="592"/>
      <c r="D134" s="578"/>
    </row>
    <row r="135" spans="1:4" ht="135.75" customHeight="1" x14ac:dyDescent="0.2">
      <c r="A135" s="591" t="s">
        <v>280</v>
      </c>
      <c r="B135" s="592"/>
      <c r="C135" s="592"/>
      <c r="D135" s="578"/>
    </row>
    <row r="136" spans="1:4" ht="63" customHeight="1" thickBot="1" x14ac:dyDescent="0.25">
      <c r="A136" s="593" t="s">
        <v>423</v>
      </c>
      <c r="B136" s="594"/>
      <c r="C136" s="594"/>
      <c r="D136" s="595"/>
    </row>
    <row r="137" spans="1:4" ht="13.5" thickBot="1" x14ac:dyDescent="0.25">
      <c r="A137" s="596" t="s">
        <v>91</v>
      </c>
      <c r="B137" s="597"/>
      <c r="C137" s="597"/>
      <c r="D137" s="598"/>
    </row>
    <row r="138" spans="1:4" x14ac:dyDescent="0.2">
      <c r="A138" s="253"/>
      <c r="B138" s="587" t="s">
        <v>227</v>
      </c>
      <c r="C138" s="588"/>
      <c r="D138" s="219" t="s">
        <v>27</v>
      </c>
    </row>
    <row r="139" spans="1:4" x14ac:dyDescent="0.2">
      <c r="A139" s="20" t="s">
        <v>2</v>
      </c>
      <c r="B139" s="365" t="s">
        <v>24</v>
      </c>
      <c r="C139" s="365"/>
      <c r="D139" s="228"/>
    </row>
    <row r="140" spans="1:4" x14ac:dyDescent="0.2">
      <c r="A140" s="20" t="s">
        <v>4</v>
      </c>
      <c r="B140" s="365" t="s">
        <v>33</v>
      </c>
      <c r="C140" s="365"/>
      <c r="D140" s="228"/>
    </row>
    <row r="141" spans="1:4" x14ac:dyDescent="0.2">
      <c r="A141" s="20" t="s">
        <v>6</v>
      </c>
      <c r="B141" s="365" t="s">
        <v>63</v>
      </c>
      <c r="C141" s="365"/>
      <c r="D141" s="228"/>
    </row>
    <row r="142" spans="1:4" x14ac:dyDescent="0.2">
      <c r="A142" s="20" t="s">
        <v>8</v>
      </c>
      <c r="B142" s="589" t="s">
        <v>71</v>
      </c>
      <c r="C142" s="590"/>
      <c r="D142" s="228"/>
    </row>
    <row r="143" spans="1:4" x14ac:dyDescent="0.2">
      <c r="A143" s="20" t="s">
        <v>11</v>
      </c>
      <c r="B143" s="365" t="s">
        <v>77</v>
      </c>
      <c r="C143" s="365"/>
      <c r="D143" s="228"/>
    </row>
    <row r="144" spans="1:4" x14ac:dyDescent="0.2">
      <c r="A144" s="580" t="s">
        <v>93</v>
      </c>
      <c r="B144" s="581"/>
      <c r="C144" s="582"/>
      <c r="D144" s="254"/>
    </row>
    <row r="145" spans="1:4" ht="13.5" thickBot="1" x14ac:dyDescent="0.25">
      <c r="A145" s="21" t="s">
        <v>14</v>
      </c>
      <c r="B145" s="583" t="s">
        <v>228</v>
      </c>
      <c r="C145" s="584"/>
      <c r="D145" s="62"/>
    </row>
    <row r="146" spans="1:4" ht="13.5" thickBot="1" x14ac:dyDescent="0.25">
      <c r="A146" s="356" t="s">
        <v>229</v>
      </c>
      <c r="B146" s="357"/>
      <c r="C146" s="358"/>
      <c r="D146" s="72"/>
    </row>
    <row r="147" spans="1:4" ht="13.5" thickBot="1" x14ac:dyDescent="0.25">
      <c r="A147" s="255"/>
      <c r="B147" s="256"/>
      <c r="C147" s="256"/>
      <c r="D147" s="257"/>
    </row>
    <row r="148" spans="1:4" ht="13.5" thickBot="1" x14ac:dyDescent="0.25">
      <c r="A148" s="585" t="s">
        <v>230</v>
      </c>
      <c r="B148" s="586"/>
      <c r="C148" s="586"/>
      <c r="D148" s="258"/>
    </row>
  </sheetData>
  <mergeCells count="96">
    <mergeCell ref="A11:D11"/>
    <mergeCell ref="A1:D1"/>
    <mergeCell ref="A2:D2"/>
    <mergeCell ref="A3:D3"/>
    <mergeCell ref="A4:D4"/>
    <mergeCell ref="A5:D5"/>
    <mergeCell ref="A6:D6"/>
    <mergeCell ref="C7:D7"/>
    <mergeCell ref="C8:D8"/>
    <mergeCell ref="C9:D9"/>
    <mergeCell ref="C10:D10"/>
    <mergeCell ref="C23:D23"/>
    <mergeCell ref="A12:D12"/>
    <mergeCell ref="C13:D13"/>
    <mergeCell ref="C14:D14"/>
    <mergeCell ref="A15:D15"/>
    <mergeCell ref="A16:D16"/>
    <mergeCell ref="A17:D17"/>
    <mergeCell ref="A18:D18"/>
    <mergeCell ref="C19:D19"/>
    <mergeCell ref="C20:D20"/>
    <mergeCell ref="C21:D21"/>
    <mergeCell ref="C22:D22"/>
    <mergeCell ref="A57:D57"/>
    <mergeCell ref="A36:D36"/>
    <mergeCell ref="A37:D37"/>
    <mergeCell ref="A38:D38"/>
    <mergeCell ref="C24:D24"/>
    <mergeCell ref="A25:D25"/>
    <mergeCell ref="A26:D26"/>
    <mergeCell ref="A27:D27"/>
    <mergeCell ref="A34:D34"/>
    <mergeCell ref="A35:D35"/>
    <mergeCell ref="A43:D43"/>
    <mergeCell ref="A44:D44"/>
    <mergeCell ref="A54:B54"/>
    <mergeCell ref="A55:D55"/>
    <mergeCell ref="A56:D56"/>
    <mergeCell ref="B58:C58"/>
    <mergeCell ref="B59:C59"/>
    <mergeCell ref="B60:C60"/>
    <mergeCell ref="B61:C61"/>
    <mergeCell ref="B64:C64"/>
    <mergeCell ref="A84:B84"/>
    <mergeCell ref="A102:D102"/>
    <mergeCell ref="A103:D103"/>
    <mergeCell ref="A76:D76"/>
    <mergeCell ref="A66:D66"/>
    <mergeCell ref="A67:D67"/>
    <mergeCell ref="A68:D68"/>
    <mergeCell ref="A69:D69"/>
    <mergeCell ref="B70:C70"/>
    <mergeCell ref="A75:D75"/>
    <mergeCell ref="A88:D88"/>
    <mergeCell ref="A89:D89"/>
    <mergeCell ref="A90:D90"/>
    <mergeCell ref="A91:D91"/>
    <mergeCell ref="A92:D92"/>
    <mergeCell ref="A85:D85"/>
    <mergeCell ref="A86:D86"/>
    <mergeCell ref="A87:D87"/>
    <mergeCell ref="A104:D104"/>
    <mergeCell ref="A105:D105"/>
    <mergeCell ref="A106:D106"/>
    <mergeCell ref="B107:C107"/>
    <mergeCell ref="A101:D101"/>
    <mergeCell ref="B118:C118"/>
    <mergeCell ref="A119:C119"/>
    <mergeCell ref="A109:D109"/>
    <mergeCell ref="B110:C110"/>
    <mergeCell ref="B113:C113"/>
    <mergeCell ref="A114:D114"/>
    <mergeCell ref="A115:D115"/>
    <mergeCell ref="B116:C116"/>
    <mergeCell ref="B117:C117"/>
    <mergeCell ref="A134:D134"/>
    <mergeCell ref="A135:D135"/>
    <mergeCell ref="A136:D136"/>
    <mergeCell ref="A137:D137"/>
    <mergeCell ref="A120:D120"/>
    <mergeCell ref="A121:D121"/>
    <mergeCell ref="A122:D122"/>
    <mergeCell ref="A130:B130"/>
    <mergeCell ref="A131:D131"/>
    <mergeCell ref="A132:D132"/>
    <mergeCell ref="A133:D133"/>
    <mergeCell ref="A144:C144"/>
    <mergeCell ref="B145:C145"/>
    <mergeCell ref="A146:C146"/>
    <mergeCell ref="A148:C148"/>
    <mergeCell ref="B138:C138"/>
    <mergeCell ref="B139:C139"/>
    <mergeCell ref="B140:C140"/>
    <mergeCell ref="B141:C141"/>
    <mergeCell ref="B142:C142"/>
    <mergeCell ref="B143:C143"/>
  </mergeCells>
  <pageMargins left="0.511811024" right="0.511811024" top="0.78740157499999996" bottom="0.78740157499999996" header="0.31496062000000002" footer="0.31496062000000002"/>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8" ma:contentTypeDescription="Crie um novo documento." ma:contentTypeScope="" ma:versionID="c52469e0e91e78a4f440a767c124f9f2">
  <xsd:schema xmlns:xsd="http://www.w3.org/2001/XMLSchema" xmlns:xs="http://www.w3.org/2001/XMLSchema" xmlns:p="http://schemas.microsoft.com/office/2006/metadata/properties" xmlns:ns2="149e9738-9360-4dc9-a6e4-dd92b4242fed" targetNamespace="http://schemas.microsoft.com/office/2006/metadata/properties" ma:root="true" ma:fieldsID="84d07807b1a4f02eece021d2d2e4cba0" ns2:_="">
    <xsd:import namespace="149e9738-9360-4dc9-a6e4-dd92b4242fe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50E3A6-C6CB-48D5-81F5-E8368C0BD8E9}">
  <ds:schemaRefs>
    <ds:schemaRef ds:uri="http://purl.org/dc/dcmitype/"/>
    <ds:schemaRef ds:uri="http://www.w3.org/XML/1998/namespace"/>
    <ds:schemaRef ds:uri="149e9738-9360-4dc9-a6e4-dd92b4242fed"/>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7F6B41DD-4979-4103-A4DB-EB0620892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9e9738-9360-4dc9-a6e4-dd92b4242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14D04E-360C-44E0-81C9-8C6A3769C0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2</vt:i4>
      </vt:variant>
    </vt:vector>
  </HeadingPairs>
  <TitlesOfParts>
    <vt:vector size="15" baseType="lpstr">
      <vt:lpstr>Resumo</vt:lpstr>
      <vt:lpstr>1-I) Supervisor</vt:lpstr>
      <vt:lpstr>1-II) Técnico</vt:lpstr>
      <vt:lpstr>1-III) Técnico Sobreaviso</vt:lpstr>
      <vt:lpstr>2) BDI serviço</vt:lpstr>
      <vt:lpstr>3) BDI fornecimento mat.</vt:lpstr>
      <vt:lpstr>Peças serviços</vt:lpstr>
      <vt:lpstr>1) Unif EPIs</vt:lpstr>
      <vt:lpstr>1) Ferramentas e Mobiliário</vt:lpstr>
      <vt:lpstr>1) Materiais de Consumo</vt:lpstr>
      <vt:lpstr>Provisões</vt:lpstr>
      <vt:lpstr>I-C</vt:lpstr>
      <vt:lpstr>Memória Cálculo</vt:lpstr>
      <vt:lpstr>BDImaterial</vt:lpstr>
      <vt:lpstr>BDIservico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Otávio Yamanaka Marin</cp:lastModifiedBy>
  <cp:revision/>
  <cp:lastPrinted>2023-03-06T18:09:15Z</cp:lastPrinted>
  <dcterms:created xsi:type="dcterms:W3CDTF">2018-01-23T19:35:16Z</dcterms:created>
  <dcterms:modified xsi:type="dcterms:W3CDTF">2026-06-15T13:52:29Z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